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alisis Financiero\"/>
    </mc:Choice>
  </mc:AlternateContent>
  <xr:revisionPtr revIDLastSave="0" documentId="13_ncr:1_{77927447-6315-4185-8171-20E18BD543B3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Inversion" sheetId="17" r:id="rId1"/>
    <sheet name="Costos" sheetId="18" r:id="rId2"/>
    <sheet name="Gastos" sheetId="22" r:id="rId3"/>
    <sheet name="Precio" sheetId="19" r:id="rId4"/>
    <sheet name="Proyecciones" sheetId="1" r:id="rId5"/>
    <sheet name="Financiación" sheetId="21" r:id="rId6"/>
    <sheet name="Bases" sheetId="2" r:id="rId7"/>
    <sheet name="Balance" sheetId="3" r:id="rId8"/>
    <sheet name="P&amp;G" sheetId="4" r:id="rId9"/>
    <sheet name="Flujo de Caja" sheetId="5" r:id="rId10"/>
    <sheet name="Salidas" sheetId="6" r:id="rId11"/>
    <sheet name="Proy Demanda" sheetId="23" r:id="rId12"/>
    <sheet name="Deuda $" sheetId="7" state="hidden" r:id="rId13"/>
    <sheet name="Terrenos" sheetId="8" state="hidden" r:id="rId14"/>
    <sheet name="Construcciones" sheetId="9" state="hidden" r:id="rId15"/>
    <sheet name="Maquinaria" sheetId="10" state="hidden" r:id="rId16"/>
    <sheet name="Muebles" sheetId="11" state="hidden" r:id="rId17"/>
    <sheet name="Transporte" sheetId="12" state="hidden" r:id="rId18"/>
    <sheet name="Oficina" sheetId="13" state="hidden" r:id="rId19"/>
    <sheet name="Semovientes" sheetId="14" state="hidden" r:id="rId20"/>
    <sheet name="Permanentes" sheetId="15" state="hidden" r:id="rId21"/>
    <sheet name="Anticipados" sheetId="16" state="hidden" r:id="rId22"/>
  </sheets>
  <definedNames>
    <definedName name="Z_63916809_C01D_4B23_BE77_5F659C46351E_.wvu.PrintArea" localSheetId="7">Balance!$C$4:$I$59</definedName>
    <definedName name="Z_63916809_C01D_4B23_BE77_5F659C46351E_.wvu.PrintArea" localSheetId="6">Bases!$C$1:$E$23</definedName>
    <definedName name="Z_63916809_C01D_4B23_BE77_5F659C46351E_.wvu.PrintArea" localSheetId="9">'Flujo de Caja'!$C$3:$I$45</definedName>
    <definedName name="Z_63916809_C01D_4B23_BE77_5F659C46351E_.wvu.PrintArea" localSheetId="8">'P&amp;G'!$C$2:$H$26</definedName>
    <definedName name="Z_63916809_C01D_4B23_BE77_5F659C46351E_.wvu.PrintArea" localSheetId="4">Proyecciones!$C$1:$J$56</definedName>
    <definedName name="Z_63916809_C01D_4B23_BE77_5F659C46351E_.wvu.PrintArea" localSheetId="10">#REF!</definedName>
    <definedName name="Z_63916809_C01D_4B23_BE77_5F659C46351E_.wvu.PrintTitles" localSheetId="4">Proyecciones!$1:$1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7" l="1"/>
  <c r="C10" i="23"/>
  <c r="C7" i="23"/>
  <c r="C8" i="23"/>
  <c r="C9" i="23"/>
  <c r="C6" i="23"/>
  <c r="C11" i="23"/>
  <c r="C14" i="23" s="1"/>
  <c r="F22" i="1" s="1"/>
  <c r="C4" i="23"/>
  <c r="M23" i="1"/>
  <c r="C13" i="23" l="1"/>
  <c r="F21" i="1" s="1"/>
  <c r="C16" i="23"/>
  <c r="F24" i="1" s="1"/>
  <c r="C12" i="23"/>
  <c r="F20" i="1" s="1"/>
  <c r="C15" i="23"/>
  <c r="F23" i="1" s="1"/>
  <c r="C29" i="22" l="1"/>
  <c r="C30" i="22" s="1"/>
  <c r="F59" i="1" s="1"/>
  <c r="C17" i="22"/>
  <c r="D16" i="22"/>
  <c r="D15" i="22"/>
  <c r="D17" i="22" s="1"/>
  <c r="C22" i="22" s="1"/>
  <c r="C8" i="22"/>
  <c r="C11" i="22" s="1"/>
  <c r="C12" i="22" s="1"/>
  <c r="C21" i="22" s="1"/>
  <c r="C23" i="22" l="1"/>
  <c r="F28" i="18" l="1"/>
  <c r="F27" i="18"/>
  <c r="C34" i="1"/>
  <c r="C35" i="1"/>
  <c r="C36" i="1"/>
  <c r="C37" i="1"/>
  <c r="C33" i="1"/>
  <c r="I149" i="1" l="1"/>
  <c r="E10" i="17"/>
  <c r="E11" i="17"/>
  <c r="G11" i="1" l="1"/>
  <c r="H11" i="1"/>
  <c r="I11" i="1"/>
  <c r="J11" i="1"/>
  <c r="F11" i="1"/>
  <c r="E8" i="2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H14" i="21"/>
  <c r="H15" i="21"/>
  <c r="F60" i="1"/>
  <c r="G60" i="1" s="1"/>
  <c r="H60" i="1" s="1"/>
  <c r="I60" i="1" s="1"/>
  <c r="J60" i="1" s="1"/>
  <c r="G59" i="1"/>
  <c r="H59" i="1" s="1"/>
  <c r="I59" i="1" s="1"/>
  <c r="J59" i="1" s="1"/>
  <c r="G24" i="1"/>
  <c r="G34" i="1"/>
  <c r="H34" i="1" s="1"/>
  <c r="I34" i="1" s="1"/>
  <c r="J34" i="1" s="1"/>
  <c r="G35" i="1"/>
  <c r="H35" i="1" s="1"/>
  <c r="I35" i="1" s="1"/>
  <c r="J35" i="1" s="1"/>
  <c r="G36" i="1"/>
  <c r="H36" i="1" s="1"/>
  <c r="I36" i="1" s="1"/>
  <c r="J36" i="1" s="1"/>
  <c r="G37" i="1"/>
  <c r="H37" i="1" s="1"/>
  <c r="I37" i="1" s="1"/>
  <c r="J37" i="1" s="1"/>
  <c r="G33" i="1"/>
  <c r="H33" i="1" s="1"/>
  <c r="I33" i="1" s="1"/>
  <c r="J33" i="1" s="1"/>
  <c r="G20" i="1" l="1"/>
  <c r="G23" i="1"/>
  <c r="G22" i="1"/>
  <c r="G21" i="1"/>
  <c r="H24" i="1"/>
  <c r="H21" i="1" l="1"/>
  <c r="I24" i="1"/>
  <c r="H22" i="1"/>
  <c r="H23" i="1"/>
  <c r="H20" i="1"/>
  <c r="I22" i="1" l="1"/>
  <c r="I23" i="1"/>
  <c r="J24" i="1"/>
  <c r="I21" i="1"/>
  <c r="I20" i="1"/>
  <c r="J20" i="1" l="1"/>
  <c r="J21" i="1"/>
  <c r="J23" i="1"/>
  <c r="J22" i="1"/>
  <c r="E16" i="18" l="1"/>
  <c r="F16" i="18"/>
  <c r="G16" i="18"/>
  <c r="H16" i="18"/>
  <c r="E17" i="18"/>
  <c r="E20" i="18" s="1"/>
  <c r="D5" i="19" s="1"/>
  <c r="F17" i="18"/>
  <c r="G17" i="18"/>
  <c r="H17" i="18"/>
  <c r="I17" i="18"/>
  <c r="I20" i="18" s="1"/>
  <c r="E18" i="18"/>
  <c r="F18" i="18"/>
  <c r="G18" i="18"/>
  <c r="H18" i="18"/>
  <c r="I18" i="18"/>
  <c r="E19" i="18"/>
  <c r="F19" i="18"/>
  <c r="G19" i="18"/>
  <c r="F29" i="18"/>
  <c r="F30" i="18"/>
  <c r="D31" i="18"/>
  <c r="E42" i="17"/>
  <c r="D41" i="17"/>
  <c r="E41" i="17" s="1"/>
  <c r="D40" i="17"/>
  <c r="E40" i="17" s="1"/>
  <c r="D39" i="17"/>
  <c r="E39" i="17" s="1"/>
  <c r="D38" i="17"/>
  <c r="E38" i="17" s="1"/>
  <c r="D37" i="17"/>
  <c r="E37" i="17" s="1"/>
  <c r="E16" i="17"/>
  <c r="E17" i="17" s="1"/>
  <c r="C22" i="17" s="1"/>
  <c r="E150" i="1" s="1"/>
  <c r="E128" i="1" s="1"/>
  <c r="E9" i="17"/>
  <c r="C21" i="17" s="1"/>
  <c r="E149" i="1" s="1"/>
  <c r="G20" i="18" l="1"/>
  <c r="D7" i="19"/>
  <c r="F41" i="1"/>
  <c r="G41" i="1" s="1"/>
  <c r="H41" i="1" s="1"/>
  <c r="I41" i="1" s="1"/>
  <c r="J41" i="1" s="1"/>
  <c r="D9" i="19"/>
  <c r="F43" i="1"/>
  <c r="G43" i="1" s="1"/>
  <c r="H43" i="1" s="1"/>
  <c r="I43" i="1" s="1"/>
  <c r="J43" i="1" s="1"/>
  <c r="F20" i="18"/>
  <c r="E107" i="1"/>
  <c r="F31" i="18"/>
  <c r="H20" i="18"/>
  <c r="F39" i="1"/>
  <c r="C23" i="17"/>
  <c r="G39" i="1"/>
  <c r="H39" i="1" s="1"/>
  <c r="I39" i="1" s="1"/>
  <c r="J39" i="1" s="1"/>
  <c r="E43" i="17"/>
  <c r="E151" i="1" s="1"/>
  <c r="E157" i="1" s="1"/>
  <c r="O150" i="1" s="1"/>
  <c r="E6" i="19" l="1"/>
  <c r="E7" i="19"/>
  <c r="E8" i="19"/>
  <c r="E9" i="19"/>
  <c r="F9" i="19" s="1"/>
  <c r="H9" i="19" s="1"/>
  <c r="E5" i="19"/>
  <c r="F5" i="19" s="1"/>
  <c r="H5" i="19" s="1"/>
  <c r="D6" i="19"/>
  <c r="F6" i="19" s="1"/>
  <c r="H6" i="19" s="1"/>
  <c r="F40" i="1"/>
  <c r="G40" i="1" s="1"/>
  <c r="H40" i="1" s="1"/>
  <c r="I40" i="1" s="1"/>
  <c r="J40" i="1" s="1"/>
  <c r="E114" i="1"/>
  <c r="D24" i="3" s="1"/>
  <c r="D26" i="3" s="1"/>
  <c r="F151" i="1"/>
  <c r="D8" i="19"/>
  <c r="F8" i="19" s="1"/>
  <c r="H8" i="19" s="1"/>
  <c r="F42" i="1"/>
  <c r="G42" i="1" s="1"/>
  <c r="H42" i="1" s="1"/>
  <c r="I42" i="1" s="1"/>
  <c r="J42" i="1" s="1"/>
  <c r="F7" i="19"/>
  <c r="H7" i="19" s="1"/>
  <c r="G42" i="16"/>
  <c r="F42" i="16"/>
  <c r="E42" i="16"/>
  <c r="D42" i="16"/>
  <c r="C42" i="16"/>
  <c r="F41" i="16"/>
  <c r="E41" i="16"/>
  <c r="D41" i="16"/>
  <c r="C41" i="16"/>
  <c r="E40" i="16"/>
  <c r="D40" i="16"/>
  <c r="C40" i="16"/>
  <c r="D39" i="16"/>
  <c r="C39" i="16"/>
  <c r="C38" i="16"/>
  <c r="H34" i="16"/>
  <c r="G34" i="16"/>
  <c r="F34" i="16"/>
  <c r="E34" i="16"/>
  <c r="D34" i="16"/>
  <c r="C34" i="16"/>
  <c r="G33" i="16"/>
  <c r="F33" i="16"/>
  <c r="E33" i="16"/>
  <c r="D33" i="16"/>
  <c r="C33" i="16"/>
  <c r="F32" i="16"/>
  <c r="E32" i="16"/>
  <c r="D32" i="16"/>
  <c r="C32" i="16"/>
  <c r="E31" i="16"/>
  <c r="D31" i="16"/>
  <c r="C31" i="16"/>
  <c r="D30" i="16"/>
  <c r="C30" i="16"/>
  <c r="C29" i="16"/>
  <c r="G26" i="16"/>
  <c r="F26" i="16"/>
  <c r="E26" i="16"/>
  <c r="D26" i="16"/>
  <c r="C26" i="16"/>
  <c r="F25" i="16"/>
  <c r="E25" i="16"/>
  <c r="D25" i="16"/>
  <c r="C25" i="16"/>
  <c r="E24" i="16"/>
  <c r="D24" i="16"/>
  <c r="C24" i="16"/>
  <c r="D23" i="16"/>
  <c r="C23" i="16"/>
  <c r="C22" i="16"/>
  <c r="H21" i="16"/>
  <c r="G18" i="16"/>
  <c r="F18" i="16"/>
  <c r="E18" i="16"/>
  <c r="D18" i="16"/>
  <c r="C18" i="16"/>
  <c r="F17" i="16"/>
  <c r="E17" i="16"/>
  <c r="D17" i="16"/>
  <c r="C17" i="16"/>
  <c r="E16" i="16"/>
  <c r="D16" i="16"/>
  <c r="C16" i="16"/>
  <c r="D15" i="16"/>
  <c r="C15" i="16"/>
  <c r="C14" i="16"/>
  <c r="G10" i="16"/>
  <c r="F10" i="16"/>
  <c r="E10" i="16"/>
  <c r="D10" i="16"/>
  <c r="C10" i="16"/>
  <c r="F9" i="16"/>
  <c r="E9" i="16"/>
  <c r="D9" i="16"/>
  <c r="C9" i="16"/>
  <c r="E8" i="16"/>
  <c r="D8" i="16"/>
  <c r="C8" i="16"/>
  <c r="D7" i="16"/>
  <c r="C7" i="16"/>
  <c r="C6" i="16"/>
  <c r="H3" i="16"/>
  <c r="G3" i="16"/>
  <c r="F3" i="16"/>
  <c r="E3" i="16"/>
  <c r="D3" i="16"/>
  <c r="C3" i="16"/>
  <c r="F37" i="15"/>
  <c r="E37" i="15"/>
  <c r="D37" i="15"/>
  <c r="C37" i="15"/>
  <c r="E36" i="15"/>
  <c r="D36" i="15"/>
  <c r="C36" i="15"/>
  <c r="D35" i="15"/>
  <c r="C35" i="15"/>
  <c r="C34" i="15"/>
  <c r="G30" i="15"/>
  <c r="F30" i="15"/>
  <c r="E30" i="15"/>
  <c r="D30" i="15"/>
  <c r="C30" i="15"/>
  <c r="F29" i="15"/>
  <c r="E29" i="15"/>
  <c r="D29" i="15"/>
  <c r="C29" i="15"/>
  <c r="E28" i="15"/>
  <c r="D28" i="15"/>
  <c r="C28" i="15"/>
  <c r="D27" i="15"/>
  <c r="C27" i="15"/>
  <c r="C26" i="15"/>
  <c r="F23" i="15"/>
  <c r="E23" i="15"/>
  <c r="D23" i="15"/>
  <c r="C23" i="15"/>
  <c r="E22" i="15"/>
  <c r="D22" i="15"/>
  <c r="C22" i="15"/>
  <c r="D21" i="15"/>
  <c r="C21" i="15"/>
  <c r="C20" i="15"/>
  <c r="F16" i="15"/>
  <c r="E16" i="15"/>
  <c r="D16" i="15"/>
  <c r="C16" i="15"/>
  <c r="E15" i="15"/>
  <c r="D15" i="15"/>
  <c r="C15" i="15"/>
  <c r="D14" i="15"/>
  <c r="C14" i="15"/>
  <c r="C13" i="15"/>
  <c r="F9" i="15"/>
  <c r="E9" i="15"/>
  <c r="D9" i="15"/>
  <c r="C9" i="15"/>
  <c r="E8" i="15"/>
  <c r="D8" i="15"/>
  <c r="C8" i="15"/>
  <c r="D7" i="15"/>
  <c r="C7" i="15"/>
  <c r="C6" i="15"/>
  <c r="G3" i="15"/>
  <c r="F3" i="15"/>
  <c r="E3" i="15"/>
  <c r="D3" i="15"/>
  <c r="C3" i="15"/>
  <c r="F37" i="14"/>
  <c r="E37" i="14"/>
  <c r="D37" i="14"/>
  <c r="C37" i="14"/>
  <c r="E36" i="14"/>
  <c r="D36" i="14"/>
  <c r="C36" i="14"/>
  <c r="D35" i="14"/>
  <c r="C35" i="14"/>
  <c r="C34" i="14"/>
  <c r="G30" i="14"/>
  <c r="F30" i="14"/>
  <c r="E30" i="14"/>
  <c r="D30" i="14"/>
  <c r="C30" i="14"/>
  <c r="F29" i="14"/>
  <c r="E29" i="14"/>
  <c r="D29" i="14"/>
  <c r="C29" i="14"/>
  <c r="E28" i="14"/>
  <c r="D28" i="14"/>
  <c r="C28" i="14"/>
  <c r="D27" i="14"/>
  <c r="C27" i="14"/>
  <c r="C26" i="14"/>
  <c r="F23" i="14"/>
  <c r="E23" i="14"/>
  <c r="D23" i="14"/>
  <c r="C23" i="14"/>
  <c r="E22" i="14"/>
  <c r="D22" i="14"/>
  <c r="C22" i="14"/>
  <c r="D21" i="14"/>
  <c r="C21" i="14"/>
  <c r="C20" i="14"/>
  <c r="F16" i="14"/>
  <c r="E16" i="14"/>
  <c r="D16" i="14"/>
  <c r="C16" i="14"/>
  <c r="E15" i="14"/>
  <c r="D15" i="14"/>
  <c r="C15" i="14"/>
  <c r="D14" i="14"/>
  <c r="C14" i="14"/>
  <c r="C13" i="14"/>
  <c r="F9" i="14"/>
  <c r="E9" i="14"/>
  <c r="D9" i="14"/>
  <c r="C9" i="14"/>
  <c r="E8" i="14"/>
  <c r="D8" i="14"/>
  <c r="C8" i="14"/>
  <c r="D7" i="14"/>
  <c r="C7" i="14"/>
  <c r="C6" i="14"/>
  <c r="G3" i="14"/>
  <c r="F3" i="14"/>
  <c r="E3" i="14"/>
  <c r="D3" i="14"/>
  <c r="C3" i="14"/>
  <c r="F37" i="13"/>
  <c r="E37" i="13"/>
  <c r="D37" i="13"/>
  <c r="C37" i="13"/>
  <c r="E36" i="13"/>
  <c r="D36" i="13"/>
  <c r="C36" i="13"/>
  <c r="D35" i="13"/>
  <c r="C35" i="13"/>
  <c r="C34" i="13"/>
  <c r="G30" i="13"/>
  <c r="F30" i="13"/>
  <c r="E30" i="13"/>
  <c r="D30" i="13"/>
  <c r="C30" i="13"/>
  <c r="F29" i="13"/>
  <c r="E29" i="13"/>
  <c r="D29" i="13"/>
  <c r="C29" i="13"/>
  <c r="E28" i="13"/>
  <c r="D28" i="13"/>
  <c r="C28" i="13"/>
  <c r="D27" i="13"/>
  <c r="C27" i="13"/>
  <c r="C26" i="13"/>
  <c r="F23" i="13"/>
  <c r="E23" i="13"/>
  <c r="D23" i="13"/>
  <c r="C23" i="13"/>
  <c r="E22" i="13"/>
  <c r="D22" i="13"/>
  <c r="C22" i="13"/>
  <c r="D21" i="13"/>
  <c r="C21" i="13"/>
  <c r="C20" i="13"/>
  <c r="F16" i="13"/>
  <c r="E16" i="13"/>
  <c r="D16" i="13"/>
  <c r="C16" i="13"/>
  <c r="E15" i="13"/>
  <c r="D15" i="13"/>
  <c r="C15" i="13"/>
  <c r="D14" i="13"/>
  <c r="C14" i="13"/>
  <c r="C13" i="13"/>
  <c r="F9" i="13"/>
  <c r="E9" i="13"/>
  <c r="D9" i="13"/>
  <c r="C9" i="13"/>
  <c r="E8" i="13"/>
  <c r="D8" i="13"/>
  <c r="C8" i="13"/>
  <c r="D7" i="13"/>
  <c r="C7" i="13"/>
  <c r="C6" i="13"/>
  <c r="G3" i="13"/>
  <c r="F3" i="13"/>
  <c r="E3" i="13"/>
  <c r="D3" i="13"/>
  <c r="C3" i="13"/>
  <c r="F37" i="12"/>
  <c r="E37" i="12"/>
  <c r="D37" i="12"/>
  <c r="C37" i="12"/>
  <c r="E36" i="12"/>
  <c r="D36" i="12"/>
  <c r="C36" i="12"/>
  <c r="D35" i="12"/>
  <c r="C35" i="12"/>
  <c r="C34" i="12"/>
  <c r="G30" i="12"/>
  <c r="F30" i="12"/>
  <c r="E30" i="12"/>
  <c r="D30" i="12"/>
  <c r="C30" i="12"/>
  <c r="F29" i="12"/>
  <c r="E29" i="12"/>
  <c r="D29" i="12"/>
  <c r="C29" i="12"/>
  <c r="E28" i="12"/>
  <c r="D28" i="12"/>
  <c r="C28" i="12"/>
  <c r="D27" i="12"/>
  <c r="C27" i="12"/>
  <c r="C26" i="12"/>
  <c r="F23" i="12"/>
  <c r="E23" i="12"/>
  <c r="D23" i="12"/>
  <c r="C23" i="12"/>
  <c r="E22" i="12"/>
  <c r="D22" i="12"/>
  <c r="C22" i="12"/>
  <c r="D21" i="12"/>
  <c r="C21" i="12"/>
  <c r="C20" i="12"/>
  <c r="F16" i="12"/>
  <c r="E16" i="12"/>
  <c r="D16" i="12"/>
  <c r="C16" i="12"/>
  <c r="E15" i="12"/>
  <c r="D15" i="12"/>
  <c r="C15" i="12"/>
  <c r="D14" i="12"/>
  <c r="C14" i="12"/>
  <c r="C13" i="12"/>
  <c r="F9" i="12"/>
  <c r="E9" i="12"/>
  <c r="D9" i="12"/>
  <c r="C9" i="12"/>
  <c r="E8" i="12"/>
  <c r="D8" i="12"/>
  <c r="C8" i="12"/>
  <c r="D7" i="12"/>
  <c r="C7" i="12"/>
  <c r="C6" i="12"/>
  <c r="G3" i="12"/>
  <c r="F3" i="12"/>
  <c r="E3" i="12"/>
  <c r="D3" i="12"/>
  <c r="C3" i="12"/>
  <c r="F37" i="11"/>
  <c r="E37" i="11"/>
  <c r="D37" i="11"/>
  <c r="C37" i="11"/>
  <c r="E36" i="11"/>
  <c r="D36" i="11"/>
  <c r="C36" i="11"/>
  <c r="D35" i="11"/>
  <c r="C35" i="11"/>
  <c r="C34" i="11"/>
  <c r="G30" i="11"/>
  <c r="F30" i="11"/>
  <c r="E30" i="11"/>
  <c r="D30" i="11"/>
  <c r="C30" i="11"/>
  <c r="F29" i="11"/>
  <c r="E29" i="11"/>
  <c r="D29" i="11"/>
  <c r="C29" i="11"/>
  <c r="E28" i="11"/>
  <c r="D28" i="11"/>
  <c r="C28" i="11"/>
  <c r="D27" i="11"/>
  <c r="C27" i="11"/>
  <c r="C26" i="11"/>
  <c r="F23" i="11"/>
  <c r="E23" i="11"/>
  <c r="D23" i="11"/>
  <c r="C23" i="11"/>
  <c r="E22" i="11"/>
  <c r="D22" i="11"/>
  <c r="C22" i="11"/>
  <c r="D21" i="11"/>
  <c r="C21" i="11"/>
  <c r="C20" i="11"/>
  <c r="F16" i="11"/>
  <c r="E16" i="11"/>
  <c r="D16" i="11"/>
  <c r="C16" i="11"/>
  <c r="E15" i="11"/>
  <c r="D15" i="11"/>
  <c r="C15" i="11"/>
  <c r="D14" i="11"/>
  <c r="C14" i="11"/>
  <c r="C13" i="11"/>
  <c r="F9" i="11"/>
  <c r="E9" i="11"/>
  <c r="D9" i="11"/>
  <c r="C9" i="11"/>
  <c r="E8" i="11"/>
  <c r="D8" i="11"/>
  <c r="C8" i="11"/>
  <c r="D7" i="11"/>
  <c r="C7" i="11"/>
  <c r="C6" i="11"/>
  <c r="G3" i="11"/>
  <c r="F3" i="11"/>
  <c r="E3" i="11"/>
  <c r="D3" i="11"/>
  <c r="C3" i="11"/>
  <c r="F37" i="10"/>
  <c r="E37" i="10"/>
  <c r="D37" i="10"/>
  <c r="C37" i="10"/>
  <c r="E36" i="10"/>
  <c r="D36" i="10"/>
  <c r="C36" i="10"/>
  <c r="D35" i="10"/>
  <c r="C35" i="10"/>
  <c r="C34" i="10"/>
  <c r="G30" i="10"/>
  <c r="F30" i="10"/>
  <c r="E30" i="10"/>
  <c r="D30" i="10"/>
  <c r="C30" i="10"/>
  <c r="F29" i="10"/>
  <c r="E29" i="10"/>
  <c r="D29" i="10"/>
  <c r="C29" i="10"/>
  <c r="E28" i="10"/>
  <c r="D28" i="10"/>
  <c r="C28" i="10"/>
  <c r="D27" i="10"/>
  <c r="C27" i="10"/>
  <c r="C26" i="10"/>
  <c r="F23" i="10"/>
  <c r="E23" i="10"/>
  <c r="D23" i="10"/>
  <c r="C23" i="10"/>
  <c r="E22" i="10"/>
  <c r="D22" i="10"/>
  <c r="C22" i="10"/>
  <c r="D21" i="10"/>
  <c r="C21" i="10"/>
  <c r="C20" i="10"/>
  <c r="F16" i="10"/>
  <c r="E16" i="10"/>
  <c r="D16" i="10"/>
  <c r="C16" i="10"/>
  <c r="E15" i="10"/>
  <c r="D15" i="10"/>
  <c r="C15" i="10"/>
  <c r="D14" i="10"/>
  <c r="C14" i="10"/>
  <c r="C13" i="10"/>
  <c r="F9" i="10"/>
  <c r="E9" i="10"/>
  <c r="D9" i="10"/>
  <c r="C9" i="10"/>
  <c r="E8" i="10"/>
  <c r="D8" i="10"/>
  <c r="C8" i="10"/>
  <c r="D7" i="10"/>
  <c r="C7" i="10"/>
  <c r="C6" i="10"/>
  <c r="C3" i="10"/>
  <c r="F37" i="9"/>
  <c r="E37" i="9"/>
  <c r="D37" i="9"/>
  <c r="C37" i="9"/>
  <c r="E36" i="9"/>
  <c r="D36" i="9"/>
  <c r="C36" i="9"/>
  <c r="D35" i="9"/>
  <c r="C35" i="9"/>
  <c r="C34" i="9"/>
  <c r="G30" i="9"/>
  <c r="F30" i="9"/>
  <c r="E30" i="9"/>
  <c r="D30" i="9"/>
  <c r="C30" i="9"/>
  <c r="F29" i="9"/>
  <c r="E29" i="9"/>
  <c r="D29" i="9"/>
  <c r="C29" i="9"/>
  <c r="E28" i="9"/>
  <c r="D28" i="9"/>
  <c r="C28" i="9"/>
  <c r="D27" i="9"/>
  <c r="C27" i="9"/>
  <c r="C26" i="9"/>
  <c r="F23" i="9"/>
  <c r="E23" i="9"/>
  <c r="D23" i="9"/>
  <c r="C23" i="9"/>
  <c r="E22" i="9"/>
  <c r="D22" i="9"/>
  <c r="C22" i="9"/>
  <c r="D21" i="9"/>
  <c r="C21" i="9"/>
  <c r="C20" i="9"/>
  <c r="F16" i="9"/>
  <c r="E16" i="9"/>
  <c r="D16" i="9"/>
  <c r="C16" i="9"/>
  <c r="E15" i="9"/>
  <c r="D15" i="9"/>
  <c r="C15" i="9"/>
  <c r="D14" i="9"/>
  <c r="C14" i="9"/>
  <c r="C13" i="9"/>
  <c r="F9" i="9"/>
  <c r="E9" i="9"/>
  <c r="D9" i="9"/>
  <c r="C9" i="9"/>
  <c r="E8" i="9"/>
  <c r="D8" i="9"/>
  <c r="C8" i="9"/>
  <c r="D7" i="9"/>
  <c r="C7" i="9"/>
  <c r="C6" i="9"/>
  <c r="G3" i="9"/>
  <c r="F3" i="9"/>
  <c r="E3" i="9"/>
  <c r="D3" i="9"/>
  <c r="C3" i="9"/>
  <c r="F17" i="8"/>
  <c r="E17" i="8"/>
  <c r="D17" i="8"/>
  <c r="C17" i="8"/>
  <c r="E16" i="8"/>
  <c r="D16" i="8"/>
  <c r="C16" i="8"/>
  <c r="D15" i="8"/>
  <c r="C15" i="8"/>
  <c r="C14" i="8"/>
  <c r="F10" i="8"/>
  <c r="E10" i="8"/>
  <c r="D10" i="8"/>
  <c r="C10" i="8"/>
  <c r="E9" i="8"/>
  <c r="D9" i="8"/>
  <c r="C9" i="8"/>
  <c r="D8" i="8"/>
  <c r="C8" i="8"/>
  <c r="C7" i="8"/>
  <c r="G4" i="8"/>
  <c r="F4" i="8"/>
  <c r="E4" i="8"/>
  <c r="D4" i="8"/>
  <c r="C4" i="8"/>
  <c r="H29" i="7"/>
  <c r="G29" i="7"/>
  <c r="F29" i="7"/>
  <c r="E29" i="7"/>
  <c r="D29" i="7"/>
  <c r="C29" i="7"/>
  <c r="G28" i="7"/>
  <c r="F28" i="7"/>
  <c r="E28" i="7"/>
  <c r="D28" i="7"/>
  <c r="C28" i="7"/>
  <c r="F27" i="7"/>
  <c r="E27" i="7"/>
  <c r="D27" i="7"/>
  <c r="C27" i="7"/>
  <c r="E26" i="7"/>
  <c r="D26" i="7"/>
  <c r="C26" i="7"/>
  <c r="D25" i="7"/>
  <c r="C25" i="7"/>
  <c r="C24" i="7"/>
  <c r="H21" i="7"/>
  <c r="G21" i="7"/>
  <c r="F21" i="7"/>
  <c r="E21" i="7"/>
  <c r="D21" i="7"/>
  <c r="C21" i="7"/>
  <c r="G20" i="7"/>
  <c r="F20" i="7"/>
  <c r="E20" i="7"/>
  <c r="D20" i="7"/>
  <c r="C20" i="7"/>
  <c r="F19" i="7"/>
  <c r="E19" i="7"/>
  <c r="D19" i="7"/>
  <c r="C19" i="7"/>
  <c r="E18" i="7"/>
  <c r="D18" i="7"/>
  <c r="C18" i="7"/>
  <c r="D17" i="7"/>
  <c r="C17" i="7"/>
  <c r="C16" i="7"/>
  <c r="G13" i="7"/>
  <c r="F13" i="7"/>
  <c r="E13" i="7"/>
  <c r="D13" i="7"/>
  <c r="C13" i="7"/>
  <c r="F12" i="7"/>
  <c r="E12" i="7"/>
  <c r="D12" i="7"/>
  <c r="C12" i="7"/>
  <c r="E11" i="7"/>
  <c r="D11" i="7"/>
  <c r="C11" i="7"/>
  <c r="D10" i="7"/>
  <c r="C10" i="7"/>
  <c r="C9" i="7"/>
  <c r="H5" i="7"/>
  <c r="H13" i="7" s="1"/>
  <c r="G5" i="7"/>
  <c r="G12" i="7" s="1"/>
  <c r="C5" i="7"/>
  <c r="G16" i="7" s="1"/>
  <c r="H3" i="7"/>
  <c r="H4" i="7" s="1"/>
  <c r="G3" i="7"/>
  <c r="G4" i="7" s="1"/>
  <c r="F3" i="7"/>
  <c r="F4" i="7" s="1"/>
  <c r="E3" i="7"/>
  <c r="E4" i="7" s="1"/>
  <c r="D3" i="7"/>
  <c r="D4" i="7" s="1"/>
  <c r="D45" i="6"/>
  <c r="D44" i="6"/>
  <c r="D42" i="6"/>
  <c r="D38" i="6"/>
  <c r="E34" i="6" s="1"/>
  <c r="I13" i="6"/>
  <c r="H13" i="6"/>
  <c r="G13" i="6"/>
  <c r="F13" i="6"/>
  <c r="E13" i="6"/>
  <c r="I12" i="6"/>
  <c r="H12" i="6"/>
  <c r="G12" i="6"/>
  <c r="F12" i="6"/>
  <c r="E12" i="6"/>
  <c r="I11" i="6"/>
  <c r="H11" i="6"/>
  <c r="G11" i="6"/>
  <c r="F11" i="6"/>
  <c r="E11" i="6"/>
  <c r="I6" i="6"/>
  <c r="H6" i="6"/>
  <c r="G6" i="6"/>
  <c r="F6" i="6"/>
  <c r="E6" i="6"/>
  <c r="I5" i="6"/>
  <c r="H5" i="6"/>
  <c r="G5" i="6"/>
  <c r="F5" i="6"/>
  <c r="E5" i="6"/>
  <c r="I4" i="6"/>
  <c r="H4" i="6"/>
  <c r="G4" i="6"/>
  <c r="F4" i="6"/>
  <c r="E4" i="6"/>
  <c r="I3" i="6"/>
  <c r="H3" i="6"/>
  <c r="G3" i="6"/>
  <c r="F3" i="6"/>
  <c r="E3" i="6"/>
  <c r="I40" i="5"/>
  <c r="H40" i="5"/>
  <c r="G40" i="5"/>
  <c r="F40" i="5"/>
  <c r="E40" i="5"/>
  <c r="D35" i="5"/>
  <c r="D31" i="5"/>
  <c r="I30" i="5"/>
  <c r="H30" i="5"/>
  <c r="G30" i="5"/>
  <c r="F30" i="5"/>
  <c r="E30" i="5"/>
  <c r="D30" i="5"/>
  <c r="I29" i="5"/>
  <c r="H29" i="5"/>
  <c r="G29" i="5"/>
  <c r="F29" i="5"/>
  <c r="E29" i="5"/>
  <c r="D29" i="5"/>
  <c r="I28" i="5"/>
  <c r="H28" i="5"/>
  <c r="G28" i="5"/>
  <c r="F28" i="5"/>
  <c r="E28" i="5"/>
  <c r="D28" i="5"/>
  <c r="I27" i="5"/>
  <c r="H27" i="5"/>
  <c r="G27" i="5"/>
  <c r="F27" i="5"/>
  <c r="E27" i="5"/>
  <c r="D27" i="5"/>
  <c r="I26" i="5"/>
  <c r="H26" i="5"/>
  <c r="G26" i="5"/>
  <c r="F26" i="5"/>
  <c r="E26" i="5"/>
  <c r="D26" i="5"/>
  <c r="E25" i="5"/>
  <c r="D25" i="5"/>
  <c r="I24" i="5"/>
  <c r="H24" i="5"/>
  <c r="G24" i="5"/>
  <c r="F24" i="5"/>
  <c r="E24" i="5"/>
  <c r="D24" i="5"/>
  <c r="I23" i="5"/>
  <c r="H23" i="5"/>
  <c r="G23" i="5"/>
  <c r="F23" i="5"/>
  <c r="E23" i="5"/>
  <c r="D23" i="5"/>
  <c r="D22" i="5"/>
  <c r="I18" i="5"/>
  <c r="H18" i="5"/>
  <c r="G18" i="5"/>
  <c r="F18" i="5"/>
  <c r="E18" i="5"/>
  <c r="H11" i="4"/>
  <c r="G11" i="4"/>
  <c r="F11" i="4"/>
  <c r="E11" i="4"/>
  <c r="D11" i="4"/>
  <c r="H10" i="4"/>
  <c r="G10" i="4"/>
  <c r="F10" i="4"/>
  <c r="E10" i="4"/>
  <c r="D10" i="4"/>
  <c r="H8" i="4"/>
  <c r="G8" i="4"/>
  <c r="F8" i="4"/>
  <c r="E8" i="4"/>
  <c r="D8" i="4"/>
  <c r="D48" i="3"/>
  <c r="I47" i="3"/>
  <c r="H47" i="3"/>
  <c r="G47" i="3"/>
  <c r="F47" i="3"/>
  <c r="E47" i="3"/>
  <c r="I45" i="3"/>
  <c r="H45" i="3"/>
  <c r="G45" i="3"/>
  <c r="F45" i="3"/>
  <c r="E45" i="3"/>
  <c r="D43" i="3"/>
  <c r="I40" i="3"/>
  <c r="H40" i="3"/>
  <c r="G40" i="3"/>
  <c r="F40" i="3"/>
  <c r="E40" i="3"/>
  <c r="D40" i="3"/>
  <c r="I12" i="3"/>
  <c r="H12" i="3"/>
  <c r="G12" i="3"/>
  <c r="F12" i="3"/>
  <c r="E12" i="3"/>
  <c r="D12" i="3"/>
  <c r="D11" i="3"/>
  <c r="D10" i="3"/>
  <c r="D9" i="3"/>
  <c r="D7" i="3"/>
  <c r="F174" i="1"/>
  <c r="F177" i="1"/>
  <c r="F170" i="1"/>
  <c r="E10" i="5" s="1"/>
  <c r="J160" i="1"/>
  <c r="I31" i="5" s="1"/>
  <c r="I160" i="1"/>
  <c r="H31" i="5" s="1"/>
  <c r="H160" i="1"/>
  <c r="G31" i="5" s="1"/>
  <c r="G160" i="1"/>
  <c r="F31" i="5" s="1"/>
  <c r="F160" i="1"/>
  <c r="E31" i="5" s="1"/>
  <c r="D33" i="3"/>
  <c r="D35" i="3" s="1"/>
  <c r="D30" i="3"/>
  <c r="D32" i="3" s="1"/>
  <c r="D27" i="3"/>
  <c r="D29" i="3" s="1"/>
  <c r="D18" i="3"/>
  <c r="D20" i="3" s="1"/>
  <c r="D17" i="3"/>
  <c r="J94" i="1"/>
  <c r="I21" i="5" s="1"/>
  <c r="I94" i="1"/>
  <c r="H21" i="5" s="1"/>
  <c r="H94" i="1"/>
  <c r="G21" i="5" s="1"/>
  <c r="G94" i="1"/>
  <c r="F21" i="5" s="1"/>
  <c r="F94" i="1"/>
  <c r="E21" i="5" s="1"/>
  <c r="I20" i="5"/>
  <c r="H20" i="5"/>
  <c r="G20" i="5"/>
  <c r="F20" i="5"/>
  <c r="E20" i="5"/>
  <c r="J86" i="1"/>
  <c r="I86" i="1"/>
  <c r="H86" i="1"/>
  <c r="G86" i="1"/>
  <c r="F86" i="1"/>
  <c r="J83" i="1"/>
  <c r="I17" i="5" s="1"/>
  <c r="I83" i="1"/>
  <c r="H17" i="5" s="1"/>
  <c r="H83" i="1"/>
  <c r="G17" i="5" s="1"/>
  <c r="G83" i="1"/>
  <c r="F17" i="5" s="1"/>
  <c r="F83" i="1"/>
  <c r="E17" i="5" s="1"/>
  <c r="J61" i="1"/>
  <c r="I61" i="1"/>
  <c r="H61" i="1"/>
  <c r="G61" i="1"/>
  <c r="F61" i="1"/>
  <c r="C43" i="1"/>
  <c r="C42" i="1"/>
  <c r="C41" i="1"/>
  <c r="C40" i="1"/>
  <c r="C39" i="1"/>
  <c r="J27" i="1"/>
  <c r="I27" i="1"/>
  <c r="H27" i="1"/>
  <c r="G27" i="1"/>
  <c r="F27" i="1"/>
  <c r="J7" i="1"/>
  <c r="I7" i="1"/>
  <c r="H7" i="1"/>
  <c r="G7" i="1"/>
  <c r="F7" i="1"/>
  <c r="E3" i="1"/>
  <c r="F3" i="1" s="1"/>
  <c r="K9" i="19" l="1"/>
  <c r="I9" i="19"/>
  <c r="J9" i="19" s="1"/>
  <c r="F18" i="1"/>
  <c r="G18" i="1" s="1"/>
  <c r="H18" i="1" s="1"/>
  <c r="I18" i="1" s="1"/>
  <c r="J18" i="1" s="1"/>
  <c r="F16" i="1"/>
  <c r="G16" i="1" s="1"/>
  <c r="H16" i="1" s="1"/>
  <c r="I16" i="1" s="1"/>
  <c r="J16" i="1" s="1"/>
  <c r="I7" i="19"/>
  <c r="J7" i="19" s="1"/>
  <c r="K7" i="19"/>
  <c r="F14" i="1"/>
  <c r="K5" i="19"/>
  <c r="I5" i="19"/>
  <c r="J5" i="19" s="1"/>
  <c r="C30" i="7"/>
  <c r="F15" i="1"/>
  <c r="G15" i="1" s="1"/>
  <c r="H15" i="1" s="1"/>
  <c r="I15" i="1" s="1"/>
  <c r="J15" i="1" s="1"/>
  <c r="K6" i="19"/>
  <c r="I6" i="19"/>
  <c r="J6" i="19" s="1"/>
  <c r="F17" i="1"/>
  <c r="G17" i="1" s="1"/>
  <c r="H17" i="1" s="1"/>
  <c r="I17" i="1" s="1"/>
  <c r="J17" i="1" s="1"/>
  <c r="I8" i="19"/>
  <c r="J8" i="19" s="1"/>
  <c r="K8" i="19"/>
  <c r="G46" i="1"/>
  <c r="G52" i="1" s="1"/>
  <c r="G151" i="1"/>
  <c r="F157" i="1"/>
  <c r="D32" i="5"/>
  <c r="D33" i="5" s="1"/>
  <c r="C48" i="17"/>
  <c r="C35" i="16"/>
  <c r="C31" i="9"/>
  <c r="C31" i="12"/>
  <c r="I36" i="5"/>
  <c r="H16" i="7"/>
  <c r="F98" i="1"/>
  <c r="F97" i="1" s="1"/>
  <c r="I177" i="1"/>
  <c r="C22" i="7"/>
  <c r="D36" i="5"/>
  <c r="H36" i="5"/>
  <c r="D16" i="7"/>
  <c r="D22" i="7" s="1"/>
  <c r="E37" i="5" s="1"/>
  <c r="F16" i="7"/>
  <c r="F18" i="7"/>
  <c r="C31" i="10"/>
  <c r="C31" i="11"/>
  <c r="F8" i="12"/>
  <c r="F15" i="12" s="1"/>
  <c r="F3" i="8"/>
  <c r="F9" i="8" s="1"/>
  <c r="F16" i="8" s="1"/>
  <c r="C5" i="14"/>
  <c r="C10" i="14" s="1"/>
  <c r="C5" i="11"/>
  <c r="C10" i="11" s="1"/>
  <c r="C3" i="8"/>
  <c r="C6" i="8" s="1"/>
  <c r="C11" i="8" s="1"/>
  <c r="F117" i="1"/>
  <c r="F124" i="1"/>
  <c r="F131" i="1"/>
  <c r="F115" i="1"/>
  <c r="F114" i="1" s="1"/>
  <c r="F103" i="1"/>
  <c r="F145" i="1"/>
  <c r="F138" i="1"/>
  <c r="F122" i="1"/>
  <c r="F121" i="1" s="1"/>
  <c r="G9" i="14"/>
  <c r="G16" i="14" s="1"/>
  <c r="G23" i="14" s="1"/>
  <c r="G37" i="14" s="1"/>
  <c r="G9" i="11"/>
  <c r="G16" i="11" s="1"/>
  <c r="G23" i="11" s="1"/>
  <c r="G37" i="11" s="1"/>
  <c r="G3" i="8"/>
  <c r="G10" i="8" s="1"/>
  <c r="G17" i="8" s="1"/>
  <c r="F46" i="1"/>
  <c r="F52" i="1" s="1"/>
  <c r="F45" i="1"/>
  <c r="F51" i="1" s="1"/>
  <c r="E9" i="6"/>
  <c r="I9" i="6"/>
  <c r="J46" i="1"/>
  <c r="J52" i="1" s="1"/>
  <c r="J45" i="1"/>
  <c r="D2" i="5"/>
  <c r="D3" i="3"/>
  <c r="D1" i="6"/>
  <c r="E7" i="14"/>
  <c r="E14" i="14" s="1"/>
  <c r="E7" i="11"/>
  <c r="E14" i="11" s="1"/>
  <c r="E7" i="9"/>
  <c r="E14" i="9" s="1"/>
  <c r="E3" i="8"/>
  <c r="E8" i="8" s="1"/>
  <c r="E15" i="8" s="1"/>
  <c r="G9" i="6"/>
  <c r="H46" i="1"/>
  <c r="H52" i="1" s="1"/>
  <c r="H9" i="6"/>
  <c r="I46" i="1"/>
  <c r="I52" i="1" s="1"/>
  <c r="I45" i="1"/>
  <c r="E7" i="16"/>
  <c r="E15" i="16" s="1"/>
  <c r="D6" i="15"/>
  <c r="D13" i="15" s="1"/>
  <c r="D6" i="12"/>
  <c r="D13" i="12" s="1"/>
  <c r="D6" i="13"/>
  <c r="D13" i="13" s="1"/>
  <c r="D6" i="9"/>
  <c r="D13" i="9" s="1"/>
  <c r="D3" i="8"/>
  <c r="D7" i="8" s="1"/>
  <c r="D14" i="8" s="1"/>
  <c r="F9" i="6"/>
  <c r="G45" i="1"/>
  <c r="H45" i="1"/>
  <c r="F108" i="1"/>
  <c r="F107" i="1" s="1"/>
  <c r="D21" i="3"/>
  <c r="D23" i="3" s="1"/>
  <c r="F110" i="1"/>
  <c r="F143" i="1"/>
  <c r="F142" i="1" s="1"/>
  <c r="D36" i="3"/>
  <c r="D38" i="3" s="1"/>
  <c r="H28" i="7"/>
  <c r="G174" i="1"/>
  <c r="E48" i="3"/>
  <c r="F136" i="1"/>
  <c r="F135" i="1" s="1"/>
  <c r="F178" i="1"/>
  <c r="F101" i="1"/>
  <c r="F100" i="1" s="1"/>
  <c r="F129" i="1"/>
  <c r="F128" i="1" s="1"/>
  <c r="E35" i="6"/>
  <c r="F34" i="6"/>
  <c r="G34" i="6" s="1"/>
  <c r="H34" i="6" s="1"/>
  <c r="I34" i="6" s="1"/>
  <c r="C5" i="9"/>
  <c r="C10" i="9" s="1"/>
  <c r="G9" i="9"/>
  <c r="G16" i="9" s="1"/>
  <c r="G23" i="9" s="1"/>
  <c r="G37" i="9" s="1"/>
  <c r="E32" i="5"/>
  <c r="H20" i="7"/>
  <c r="H12" i="7" s="1"/>
  <c r="F8" i="9"/>
  <c r="F15" i="9" s="1"/>
  <c r="C5" i="10"/>
  <c r="C10" i="10" s="1"/>
  <c r="F8" i="11"/>
  <c r="F15" i="11" s="1"/>
  <c r="C8" i="7"/>
  <c r="E16" i="7"/>
  <c r="G19" i="7"/>
  <c r="D6" i="11"/>
  <c r="D13" i="11" s="1"/>
  <c r="E7" i="12"/>
  <c r="E14" i="12" s="1"/>
  <c r="C5" i="13"/>
  <c r="C10" i="13" s="1"/>
  <c r="G9" i="13"/>
  <c r="G16" i="13" s="1"/>
  <c r="G23" i="13" s="1"/>
  <c r="G37" i="13" s="1"/>
  <c r="F8" i="13"/>
  <c r="F15" i="13" s="1"/>
  <c r="C31" i="13"/>
  <c r="D6" i="14"/>
  <c r="D13" i="14" s="1"/>
  <c r="C5" i="12"/>
  <c r="G9" i="12"/>
  <c r="G16" i="12" s="1"/>
  <c r="G23" i="12" s="1"/>
  <c r="G37" i="12" s="1"/>
  <c r="E7" i="13"/>
  <c r="E14" i="13" s="1"/>
  <c r="F8" i="15"/>
  <c r="F15" i="15" s="1"/>
  <c r="C5" i="16"/>
  <c r="C11" i="16" s="1"/>
  <c r="G9" i="16"/>
  <c r="G17" i="16" s="1"/>
  <c r="F8" i="14"/>
  <c r="F15" i="14" s="1"/>
  <c r="C5" i="15"/>
  <c r="G9" i="15"/>
  <c r="G16" i="15" s="1"/>
  <c r="G23" i="15" s="1"/>
  <c r="G37" i="15" s="1"/>
  <c r="D6" i="16"/>
  <c r="D14" i="16" s="1"/>
  <c r="H10" i="16"/>
  <c r="H18" i="16" s="1"/>
  <c r="H26" i="16" s="1"/>
  <c r="H42" i="16" s="1"/>
  <c r="C31" i="14"/>
  <c r="C31" i="15"/>
  <c r="E7" i="15"/>
  <c r="E14" i="15" s="1"/>
  <c r="F8" i="16"/>
  <c r="F16" i="16" s="1"/>
  <c r="G14" i="1" l="1"/>
  <c r="F26" i="1"/>
  <c r="H151" i="1"/>
  <c r="G157" i="1"/>
  <c r="F25" i="5"/>
  <c r="F32" i="5" s="1"/>
  <c r="D3" i="10"/>
  <c r="D6" i="10" s="1"/>
  <c r="D13" i="10" s="1"/>
  <c r="D20" i="10" s="1"/>
  <c r="D34" i="10" s="1"/>
  <c r="F53" i="1"/>
  <c r="O151" i="1" s="1"/>
  <c r="C13" i="8"/>
  <c r="D6" i="8" s="1"/>
  <c r="D11" i="8" s="1"/>
  <c r="J177" i="1"/>
  <c r="G177" i="1"/>
  <c r="H177" i="1"/>
  <c r="D39" i="3"/>
  <c r="C12" i="9"/>
  <c r="C19" i="9" s="1"/>
  <c r="C13" i="16"/>
  <c r="C21" i="16" s="1"/>
  <c r="C12" i="13"/>
  <c r="D5" i="13" s="1"/>
  <c r="D10" i="13" s="1"/>
  <c r="F24" i="16"/>
  <c r="F40" i="16" s="1"/>
  <c r="G8" i="16"/>
  <c r="G16" i="16" s="1"/>
  <c r="G25" i="16"/>
  <c r="G41" i="16" s="1"/>
  <c r="H9" i="16"/>
  <c r="H17" i="16" s="1"/>
  <c r="H25" i="16" s="1"/>
  <c r="F137" i="1"/>
  <c r="G136" i="1"/>
  <c r="G135" i="1" s="1"/>
  <c r="F109" i="1"/>
  <c r="F111" i="1" s="1"/>
  <c r="G108" i="1"/>
  <c r="G107" i="1" s="1"/>
  <c r="G9" i="8"/>
  <c r="G16" i="8" s="1"/>
  <c r="F144" i="1"/>
  <c r="F146" i="1" s="1"/>
  <c r="G143" i="1"/>
  <c r="G142" i="1" s="1"/>
  <c r="F7" i="11"/>
  <c r="F14" i="11" s="1"/>
  <c r="E21" i="11"/>
  <c r="E35" i="11" s="1"/>
  <c r="G8" i="12"/>
  <c r="G15" i="12" s="1"/>
  <c r="G22" i="12" s="1"/>
  <c r="F22" i="12"/>
  <c r="F36" i="12" s="1"/>
  <c r="E21" i="12"/>
  <c r="E35" i="12" s="1"/>
  <c r="F7" i="12"/>
  <c r="F14" i="12" s="1"/>
  <c r="F22" i="13"/>
  <c r="F36" i="13" s="1"/>
  <c r="G8" i="13"/>
  <c r="G15" i="13" s="1"/>
  <c r="G22" i="13" s="1"/>
  <c r="E7" i="8"/>
  <c r="E14" i="8" s="1"/>
  <c r="G8" i="9"/>
  <c r="G15" i="9" s="1"/>
  <c r="G22" i="9" s="1"/>
  <c r="F22" i="9"/>
  <c r="F36" i="9" s="1"/>
  <c r="E21" i="14"/>
  <c r="E35" i="14" s="1"/>
  <c r="F7" i="14"/>
  <c r="F14" i="14" s="1"/>
  <c r="C10" i="15"/>
  <c r="C12" i="15"/>
  <c r="G8" i="15"/>
  <c r="G15" i="15" s="1"/>
  <c r="G22" i="15" s="1"/>
  <c r="F22" i="15"/>
  <c r="F36" i="15" s="1"/>
  <c r="E6" i="12"/>
  <c r="E13" i="12" s="1"/>
  <c r="D20" i="12"/>
  <c r="D34" i="12" s="1"/>
  <c r="G98" i="1"/>
  <c r="G97" i="1" s="1"/>
  <c r="E21" i="15"/>
  <c r="E35" i="15" s="1"/>
  <c r="F7" i="15"/>
  <c r="F14" i="15" s="1"/>
  <c r="D24" i="7"/>
  <c r="D30" i="7" s="1"/>
  <c r="D8" i="7"/>
  <c r="C14" i="7"/>
  <c r="D46" i="3" s="1"/>
  <c r="D49" i="3" s="1"/>
  <c r="F8" i="8"/>
  <c r="F15" i="8" s="1"/>
  <c r="F35" i="6"/>
  <c r="G35" i="6" s="1"/>
  <c r="H35" i="6" s="1"/>
  <c r="I35" i="6" s="1"/>
  <c r="F130" i="1"/>
  <c r="F132" i="1" s="1"/>
  <c r="G129" i="1"/>
  <c r="G128" i="1" s="1"/>
  <c r="E6" i="16"/>
  <c r="E14" i="16" s="1"/>
  <c r="D22" i="16"/>
  <c r="D38" i="16" s="1"/>
  <c r="F7" i="13"/>
  <c r="F14" i="13" s="1"/>
  <c r="E21" i="13"/>
  <c r="E35" i="13" s="1"/>
  <c r="C12" i="14"/>
  <c r="G8" i="11"/>
  <c r="G15" i="11" s="1"/>
  <c r="G22" i="11" s="1"/>
  <c r="F22" i="11"/>
  <c r="F36" i="11" s="1"/>
  <c r="C12" i="10"/>
  <c r="F179" i="1"/>
  <c r="F187" i="1"/>
  <c r="F189" i="1" s="1"/>
  <c r="E39" i="5" s="1"/>
  <c r="F102" i="1"/>
  <c r="G101" i="1"/>
  <c r="G100" i="1" s="1"/>
  <c r="H174" i="1"/>
  <c r="F48" i="3"/>
  <c r="G51" i="1"/>
  <c r="G47" i="1"/>
  <c r="D20" i="4"/>
  <c r="E6" i="9"/>
  <c r="E13" i="9" s="1"/>
  <c r="D20" i="9"/>
  <c r="D34" i="9" s="1"/>
  <c r="I13" i="5"/>
  <c r="I47" i="1"/>
  <c r="I51" i="1"/>
  <c r="D22" i="4"/>
  <c r="E6" i="15"/>
  <c r="E13" i="15" s="1"/>
  <c r="D20" i="15"/>
  <c r="D34" i="15" s="1"/>
  <c r="E6" i="14"/>
  <c r="E13" i="14" s="1"/>
  <c r="D20" i="14"/>
  <c r="D34" i="14" s="1"/>
  <c r="G8" i="14"/>
  <c r="G15" i="14" s="1"/>
  <c r="G22" i="14" s="1"/>
  <c r="F22" i="14"/>
  <c r="F36" i="14" s="1"/>
  <c r="C12" i="12"/>
  <c r="C10" i="12"/>
  <c r="E6" i="11"/>
  <c r="E13" i="11" s="1"/>
  <c r="D20" i="11"/>
  <c r="D34" i="11" s="1"/>
  <c r="C12" i="11"/>
  <c r="J51" i="1"/>
  <c r="J47" i="1"/>
  <c r="F47" i="1"/>
  <c r="H7" i="3"/>
  <c r="I68" i="1"/>
  <c r="F7" i="16"/>
  <c r="F15" i="16" s="1"/>
  <c r="E23" i="16"/>
  <c r="E39" i="16" s="1"/>
  <c r="D20" i="13"/>
  <c r="D34" i="13" s="1"/>
  <c r="E6" i="13"/>
  <c r="E13" i="13" s="1"/>
  <c r="H51" i="1"/>
  <c r="H47" i="1"/>
  <c r="E3" i="3"/>
  <c r="D2" i="4"/>
  <c r="E1" i="6"/>
  <c r="E2" i="5"/>
  <c r="G3" i="1"/>
  <c r="F7" i="9"/>
  <c r="F14" i="9" s="1"/>
  <c r="E21" i="9"/>
  <c r="E35" i="9" s="1"/>
  <c r="F123" i="1"/>
  <c r="F125" i="1" s="1"/>
  <c r="F126" i="1" s="1"/>
  <c r="G122" i="1"/>
  <c r="G121" i="1" s="1"/>
  <c r="F116" i="1"/>
  <c r="F118" i="1" s="1"/>
  <c r="G115" i="1"/>
  <c r="G114" i="1" s="1"/>
  <c r="F7" i="3"/>
  <c r="G68" i="1"/>
  <c r="E6" i="10" l="1"/>
  <c r="E13" i="10" s="1"/>
  <c r="I151" i="1"/>
  <c r="G25" i="5"/>
  <c r="G32" i="5" s="1"/>
  <c r="H157" i="1"/>
  <c r="E3" i="10"/>
  <c r="E7" i="10" s="1"/>
  <c r="E14" i="10" s="1"/>
  <c r="E8" i="6"/>
  <c r="F28" i="1"/>
  <c r="H14" i="1"/>
  <c r="G26" i="1"/>
  <c r="D5" i="9"/>
  <c r="D10" i="9" s="1"/>
  <c r="C47" i="17"/>
  <c r="C49" i="17" s="1"/>
  <c r="O152" i="1"/>
  <c r="C18" i="8"/>
  <c r="E17" i="3" s="1"/>
  <c r="C19" i="16"/>
  <c r="D13" i="3" s="1"/>
  <c r="C17" i="13"/>
  <c r="E30" i="3" s="1"/>
  <c r="C19" i="13"/>
  <c r="C24" i="13" s="1"/>
  <c r="C17" i="9"/>
  <c r="E18" i="3" s="1"/>
  <c r="F180" i="1"/>
  <c r="E53" i="3" s="1"/>
  <c r="D5" i="16"/>
  <c r="D11" i="16" s="1"/>
  <c r="D19" i="4" s="1"/>
  <c r="D13" i="8"/>
  <c r="D18" i="8" s="1"/>
  <c r="F17" i="3" s="1"/>
  <c r="E20" i="14"/>
  <c r="F6" i="14"/>
  <c r="F13" i="14" s="1"/>
  <c r="G116" i="1"/>
  <c r="H115" i="1"/>
  <c r="H114" i="1" s="1"/>
  <c r="F21" i="14"/>
  <c r="G7" i="14"/>
  <c r="G14" i="14" s="1"/>
  <c r="G21" i="14" s="1"/>
  <c r="F6" i="10"/>
  <c r="F13" i="10" s="1"/>
  <c r="E20" i="10"/>
  <c r="G144" i="1"/>
  <c r="H143" i="1"/>
  <c r="H142" i="1" s="1"/>
  <c r="G109" i="1"/>
  <c r="H108" i="1"/>
  <c r="H107" i="1" s="1"/>
  <c r="G123" i="1"/>
  <c r="H122" i="1"/>
  <c r="H121" i="1" s="1"/>
  <c r="G130" i="1"/>
  <c r="H129" i="1"/>
  <c r="H128" i="1" s="1"/>
  <c r="G7" i="12"/>
  <c r="G14" i="12" s="1"/>
  <c r="G21" i="12" s="1"/>
  <c r="F21" i="12"/>
  <c r="H8" i="16"/>
  <c r="H16" i="16" s="1"/>
  <c r="H24" i="16" s="1"/>
  <c r="G24" i="16"/>
  <c r="F6" i="15"/>
  <c r="F13" i="15" s="1"/>
  <c r="E20" i="15"/>
  <c r="F6" i="9"/>
  <c r="F13" i="9" s="1"/>
  <c r="E20" i="9"/>
  <c r="F6" i="13"/>
  <c r="F13" i="13" s="1"/>
  <c r="E20" i="13"/>
  <c r="E20" i="11"/>
  <c r="F6" i="11"/>
  <c r="F13" i="11" s="1"/>
  <c r="F21" i="13"/>
  <c r="G7" i="13"/>
  <c r="G14" i="13" s="1"/>
  <c r="G21" i="13" s="1"/>
  <c r="F7" i="8"/>
  <c r="F14" i="8" s="1"/>
  <c r="F8" i="3"/>
  <c r="H8" i="3"/>
  <c r="E27" i="9"/>
  <c r="G48" i="3"/>
  <c r="I174" i="1"/>
  <c r="G131" i="1"/>
  <c r="E24" i="7"/>
  <c r="E8" i="7"/>
  <c r="E27" i="12"/>
  <c r="G29" i="12"/>
  <c r="G36" i="12" s="1"/>
  <c r="G117" i="1"/>
  <c r="C17" i="11"/>
  <c r="E24" i="3" s="1"/>
  <c r="D5" i="11"/>
  <c r="D10" i="11" s="1"/>
  <c r="C19" i="11"/>
  <c r="G53" i="1"/>
  <c r="E22" i="16"/>
  <c r="F6" i="16"/>
  <c r="F14" i="16" s="1"/>
  <c r="G8" i="8"/>
  <c r="G15" i="8" s="1"/>
  <c r="H98" i="1"/>
  <c r="H97" i="1" s="1"/>
  <c r="F6" i="12"/>
  <c r="F13" i="12" s="1"/>
  <c r="E20" i="12"/>
  <c r="F28" i="14"/>
  <c r="G145" i="1"/>
  <c r="G110" i="1"/>
  <c r="F21" i="9"/>
  <c r="G7" i="9"/>
  <c r="G14" i="9" s="1"/>
  <c r="G21" i="9" s="1"/>
  <c r="H53" i="1"/>
  <c r="G7" i="16"/>
  <c r="G15" i="16" s="1"/>
  <c r="F23" i="16"/>
  <c r="G29" i="14"/>
  <c r="G36" i="14" s="1"/>
  <c r="G102" i="1"/>
  <c r="H101" i="1"/>
  <c r="H100" i="1" s="1"/>
  <c r="C37" i="16"/>
  <c r="C27" i="16"/>
  <c r="E27" i="10"/>
  <c r="F139" i="1"/>
  <c r="G7" i="3"/>
  <c r="H68" i="1"/>
  <c r="I69" i="1" s="1"/>
  <c r="H13" i="5"/>
  <c r="F31" i="16"/>
  <c r="J53" i="1"/>
  <c r="I9" i="3"/>
  <c r="D12" i="13"/>
  <c r="E27" i="15"/>
  <c r="C33" i="9"/>
  <c r="C24" i="9"/>
  <c r="D5" i="10"/>
  <c r="D10" i="10" s="1"/>
  <c r="C19" i="10"/>
  <c r="C17" i="10"/>
  <c r="E21" i="3" s="1"/>
  <c r="C17" i="14"/>
  <c r="E33" i="3" s="1"/>
  <c r="D5" i="14"/>
  <c r="D10" i="14" s="1"/>
  <c r="C19" i="14"/>
  <c r="E7" i="3"/>
  <c r="F68" i="1"/>
  <c r="G69" i="1" s="1"/>
  <c r="F13" i="5"/>
  <c r="E13" i="5"/>
  <c r="E38" i="5"/>
  <c r="D16" i="4"/>
  <c r="G124" i="1"/>
  <c r="C19" i="12"/>
  <c r="C17" i="12"/>
  <c r="E27" i="3" s="1"/>
  <c r="D5" i="12"/>
  <c r="D10" i="12" s="1"/>
  <c r="F104" i="1"/>
  <c r="E30" i="16"/>
  <c r="C19" i="15"/>
  <c r="C17" i="15"/>
  <c r="E36" i="3" s="1"/>
  <c r="D5" i="15"/>
  <c r="D10" i="15" s="1"/>
  <c r="G29" i="13"/>
  <c r="G36" i="13" s="1"/>
  <c r="F28" i="12"/>
  <c r="F28" i="11"/>
  <c r="F147" i="1"/>
  <c r="F112" i="1"/>
  <c r="G137" i="1"/>
  <c r="H136" i="1"/>
  <c r="H135" i="1" s="1"/>
  <c r="G32" i="16"/>
  <c r="I53" i="1"/>
  <c r="F28" i="15"/>
  <c r="G29" i="15"/>
  <c r="G36" i="15" s="1"/>
  <c r="G7" i="11"/>
  <c r="G14" i="11" s="1"/>
  <c r="G21" i="11" s="1"/>
  <c r="F21" i="11"/>
  <c r="H33" i="16"/>
  <c r="H41" i="16" s="1"/>
  <c r="F28" i="9"/>
  <c r="G13" i="5"/>
  <c r="F119" i="1"/>
  <c r="F1" i="6"/>
  <c r="E2" i="4"/>
  <c r="F2" i="5"/>
  <c r="F3" i="3"/>
  <c r="H3" i="1"/>
  <c r="E27" i="13"/>
  <c r="E27" i="11"/>
  <c r="E27" i="14"/>
  <c r="I7" i="3"/>
  <c r="J68" i="1"/>
  <c r="E52" i="3"/>
  <c r="F182" i="1"/>
  <c r="G183" i="1" s="1"/>
  <c r="E18" i="4" s="1"/>
  <c r="G29" i="11"/>
  <c r="G36" i="11" s="1"/>
  <c r="F28" i="13"/>
  <c r="F133" i="1"/>
  <c r="G7" i="15"/>
  <c r="G14" i="15" s="1"/>
  <c r="G21" i="15" s="1"/>
  <c r="F21" i="15"/>
  <c r="G29" i="9"/>
  <c r="G36" i="9" s="1"/>
  <c r="D3" i="4" l="1"/>
  <c r="F31" i="1"/>
  <c r="D4" i="4" s="1"/>
  <c r="E18" i="6"/>
  <c r="F7" i="10"/>
  <c r="F14" i="10" s="1"/>
  <c r="E21" i="10"/>
  <c r="E35" i="10" s="1"/>
  <c r="F28" i="10" s="1"/>
  <c r="I14" i="1"/>
  <c r="H26" i="1"/>
  <c r="G28" i="1"/>
  <c r="F8" i="6"/>
  <c r="J151" i="1"/>
  <c r="H25" i="5"/>
  <c r="H32" i="5" s="1"/>
  <c r="F3" i="10"/>
  <c r="F8" i="10" s="1"/>
  <c r="F15" i="10" s="1"/>
  <c r="I157" i="1"/>
  <c r="D12" i="9"/>
  <c r="D17" i="9" s="1"/>
  <c r="F18" i="3" s="1"/>
  <c r="O153" i="1"/>
  <c r="E172" i="1" s="1"/>
  <c r="O154" i="1"/>
  <c r="E5" i="21" s="1"/>
  <c r="C33" i="13"/>
  <c r="G125" i="1"/>
  <c r="H124" i="1" s="1"/>
  <c r="G146" i="1"/>
  <c r="H145" i="1" s="1"/>
  <c r="E6" i="8"/>
  <c r="E11" i="8" s="1"/>
  <c r="G111" i="1"/>
  <c r="H110" i="1" s="1"/>
  <c r="D13" i="16"/>
  <c r="E38" i="16"/>
  <c r="F30" i="16" s="1"/>
  <c r="G118" i="1"/>
  <c r="G119" i="1" s="1"/>
  <c r="E34" i="9"/>
  <c r="F27" i="9" s="1"/>
  <c r="F35" i="11"/>
  <c r="G28" i="11" s="1"/>
  <c r="G35" i="11" s="1"/>
  <c r="E34" i="12"/>
  <c r="F27" i="12" s="1"/>
  <c r="E34" i="15"/>
  <c r="F27" i="15" s="1"/>
  <c r="E34" i="10"/>
  <c r="F27" i="10" s="1"/>
  <c r="F35" i="15"/>
  <c r="G28" i="15" s="1"/>
  <c r="G35" i="15" s="1"/>
  <c r="D12" i="15"/>
  <c r="E5" i="15" s="1"/>
  <c r="E10" i="15" s="1"/>
  <c r="E34" i="14"/>
  <c r="F27" i="14" s="1"/>
  <c r="E34" i="13"/>
  <c r="F27" i="13" s="1"/>
  <c r="D12" i="10"/>
  <c r="D17" i="10" s="1"/>
  <c r="F21" i="3" s="1"/>
  <c r="D12" i="11"/>
  <c r="E5" i="11" s="1"/>
  <c r="E10" i="11" s="1"/>
  <c r="G132" i="1"/>
  <c r="G133" i="1" s="1"/>
  <c r="E34" i="11"/>
  <c r="F27" i="11" s="1"/>
  <c r="G40" i="16"/>
  <c r="H32" i="16" s="1"/>
  <c r="H40" i="16" s="1"/>
  <c r="F35" i="13"/>
  <c r="G28" i="13" s="1"/>
  <c r="G35" i="13" s="1"/>
  <c r="F35" i="12"/>
  <c r="G28" i="12" s="1"/>
  <c r="D12" i="14"/>
  <c r="D17" i="14" s="1"/>
  <c r="F33" i="3" s="1"/>
  <c r="F39" i="16"/>
  <c r="G31" i="16" s="1"/>
  <c r="F35" i="9"/>
  <c r="G28" i="9" s="1"/>
  <c r="G35" i="9" s="1"/>
  <c r="F35" i="14"/>
  <c r="G28" i="14" s="1"/>
  <c r="G35" i="14" s="1"/>
  <c r="H123" i="1"/>
  <c r="I122" i="1"/>
  <c r="I121" i="1" s="1"/>
  <c r="H137" i="1"/>
  <c r="I136" i="1"/>
  <c r="I135" i="1" s="1"/>
  <c r="H144" i="1"/>
  <c r="I143" i="1"/>
  <c r="I142" i="1" s="1"/>
  <c r="F9" i="5"/>
  <c r="E12" i="4"/>
  <c r="H102" i="1"/>
  <c r="I101" i="1"/>
  <c r="I100" i="1" s="1"/>
  <c r="G6" i="13"/>
  <c r="G13" i="13" s="1"/>
  <c r="G20" i="13" s="1"/>
  <c r="F20" i="13"/>
  <c r="H109" i="1"/>
  <c r="I108" i="1"/>
  <c r="I107" i="1" s="1"/>
  <c r="F20" i="14"/>
  <c r="G6" i="14"/>
  <c r="G13" i="14" s="1"/>
  <c r="G20" i="14" s="1"/>
  <c r="G6" i="11"/>
  <c r="G13" i="11" s="1"/>
  <c r="G20" i="11" s="1"/>
  <c r="F20" i="11"/>
  <c r="F20" i="15"/>
  <c r="G6" i="15"/>
  <c r="G13" i="15" s="1"/>
  <c r="G20" i="15" s="1"/>
  <c r="E9" i="3"/>
  <c r="F14" i="5"/>
  <c r="E14" i="5"/>
  <c r="C33" i="15"/>
  <c r="C24" i="15"/>
  <c r="D19" i="13"/>
  <c r="D24" i="13" s="1"/>
  <c r="D17" i="13"/>
  <c r="F30" i="3" s="1"/>
  <c r="E5" i="13"/>
  <c r="E10" i="13" s="1"/>
  <c r="F5" i="4"/>
  <c r="H9" i="5"/>
  <c r="G12" i="4"/>
  <c r="G6" i="10"/>
  <c r="G13" i="10" s="1"/>
  <c r="G20" i="10" s="1"/>
  <c r="F20" i="10"/>
  <c r="D5" i="4"/>
  <c r="G2" i="5"/>
  <c r="G1" i="6"/>
  <c r="G3" i="3"/>
  <c r="F2" i="4"/>
  <c r="I3" i="1"/>
  <c r="D12" i="12"/>
  <c r="C38" i="9"/>
  <c r="E19" i="3" s="1"/>
  <c r="E20" i="3" s="1"/>
  <c r="D26" i="9"/>
  <c r="D31" i="9" s="1"/>
  <c r="G138" i="1"/>
  <c r="G139" i="1" s="1"/>
  <c r="F140" i="1"/>
  <c r="G23" i="16"/>
  <c r="H7" i="16"/>
  <c r="H15" i="16" s="1"/>
  <c r="H23" i="16" s="1"/>
  <c r="G9" i="3"/>
  <c r="H14" i="5"/>
  <c r="F20" i="12"/>
  <c r="G6" i="12"/>
  <c r="G13" i="12" s="1"/>
  <c r="G20" i="12" s="1"/>
  <c r="H130" i="1"/>
  <c r="I129" i="1"/>
  <c r="I128" i="1" s="1"/>
  <c r="I130" i="1" s="1"/>
  <c r="C24" i="14"/>
  <c r="C33" i="14"/>
  <c r="I98" i="1"/>
  <c r="H48" i="3"/>
  <c r="J174" i="1"/>
  <c r="I48" i="3" s="1"/>
  <c r="H116" i="1"/>
  <c r="I115" i="1"/>
  <c r="I114" i="1" s="1"/>
  <c r="I8" i="3"/>
  <c r="J69" i="1"/>
  <c r="I14" i="5"/>
  <c r="H9" i="3"/>
  <c r="D19" i="15"/>
  <c r="D24" i="15" s="1"/>
  <c r="G103" i="1"/>
  <c r="G104" i="1" s="1"/>
  <c r="F105" i="1"/>
  <c r="D17" i="4"/>
  <c r="E8" i="3"/>
  <c r="F69" i="1"/>
  <c r="D19" i="14"/>
  <c r="D24" i="14" s="1"/>
  <c r="C24" i="10"/>
  <c r="C33" i="10"/>
  <c r="H5" i="4"/>
  <c r="G8" i="3"/>
  <c r="H69" i="1"/>
  <c r="C43" i="16"/>
  <c r="D14" i="3" s="1"/>
  <c r="D15" i="3" s="1"/>
  <c r="D29" i="16"/>
  <c r="D35" i="16" s="1"/>
  <c r="D21" i="4" s="1"/>
  <c r="E5" i="4"/>
  <c r="C24" i="11"/>
  <c r="C33" i="11"/>
  <c r="G7" i="8"/>
  <c r="G14" i="8" s="1"/>
  <c r="F22" i="16"/>
  <c r="G6" i="16"/>
  <c r="G14" i="16" s="1"/>
  <c r="G6" i="9"/>
  <c r="G13" i="9" s="1"/>
  <c r="G20" i="9" s="1"/>
  <c r="F20" i="9"/>
  <c r="C38" i="13"/>
  <c r="E31" i="3" s="1"/>
  <c r="E32" i="3" s="1"/>
  <c r="D26" i="13"/>
  <c r="D31" i="13" s="1"/>
  <c r="G5" i="4"/>
  <c r="C33" i="12"/>
  <c r="C24" i="12"/>
  <c r="F9" i="3"/>
  <c r="G14" i="5"/>
  <c r="F24" i="7"/>
  <c r="F8" i="7"/>
  <c r="D17" i="15" l="1"/>
  <c r="F36" i="3" s="1"/>
  <c r="J14" i="1"/>
  <c r="J26" i="1" s="1"/>
  <c r="I26" i="1"/>
  <c r="D19" i="9"/>
  <c r="D24" i="9" s="1"/>
  <c r="G8" i="10"/>
  <c r="G15" i="10" s="1"/>
  <c r="G22" i="10" s="1"/>
  <c r="F22" i="10"/>
  <c r="F36" i="10" s="1"/>
  <c r="G29" i="10" s="1"/>
  <c r="G8" i="6"/>
  <c r="H28" i="1"/>
  <c r="G7" i="10"/>
  <c r="G14" i="10" s="1"/>
  <c r="G21" i="10" s="1"/>
  <c r="F21" i="10"/>
  <c r="F35" i="10" s="1"/>
  <c r="G28" i="10" s="1"/>
  <c r="G3" i="10"/>
  <c r="G9" i="10" s="1"/>
  <c r="G16" i="10" s="1"/>
  <c r="G23" i="10" s="1"/>
  <c r="G37" i="10" s="1"/>
  <c r="J157" i="1"/>
  <c r="I25" i="5"/>
  <c r="I32" i="5" s="1"/>
  <c r="E3" i="4"/>
  <c r="F18" i="6" s="1"/>
  <c r="G31" i="1"/>
  <c r="E4" i="4" s="1"/>
  <c r="E5" i="9"/>
  <c r="E10" i="9" s="1"/>
  <c r="E9" i="21"/>
  <c r="C13" i="21" s="1"/>
  <c r="C14" i="21" s="1"/>
  <c r="C15" i="21" s="1"/>
  <c r="C16" i="21" s="1"/>
  <c r="C17" i="21" s="1"/>
  <c r="F12" i="21"/>
  <c r="D40" i="5"/>
  <c r="D41" i="5" s="1"/>
  <c r="D51" i="3"/>
  <c r="E51" i="3" s="1"/>
  <c r="F51" i="3" s="1"/>
  <c r="G51" i="3" s="1"/>
  <c r="H51" i="3" s="1"/>
  <c r="I51" i="3" s="1"/>
  <c r="F54" i="1"/>
  <c r="E6" i="5" s="1"/>
  <c r="G147" i="1"/>
  <c r="G126" i="1"/>
  <c r="E5" i="14"/>
  <c r="E10" i="14" s="1"/>
  <c r="E13" i="8"/>
  <c r="E18" i="8" s="1"/>
  <c r="G17" i="3" s="1"/>
  <c r="D19" i="10"/>
  <c r="D24" i="10" s="1"/>
  <c r="E5" i="10"/>
  <c r="E10" i="10" s="1"/>
  <c r="D17" i="11"/>
  <c r="F24" i="3" s="1"/>
  <c r="H117" i="1"/>
  <c r="H118" i="1" s="1"/>
  <c r="I117" i="1" s="1"/>
  <c r="D19" i="11"/>
  <c r="D24" i="11" s="1"/>
  <c r="G112" i="1"/>
  <c r="E5" i="16"/>
  <c r="D19" i="16"/>
  <c r="E13" i="3" s="1"/>
  <c r="D21" i="16"/>
  <c r="D27" i="16" s="1"/>
  <c r="D13" i="4" s="1"/>
  <c r="E7" i="5" s="1"/>
  <c r="F34" i="13"/>
  <c r="G27" i="13" s="1"/>
  <c r="G34" i="13" s="1"/>
  <c r="F34" i="14"/>
  <c r="G27" i="14" s="1"/>
  <c r="G34" i="14" s="1"/>
  <c r="G39" i="16"/>
  <c r="H31" i="16" s="1"/>
  <c r="H39" i="16" s="1"/>
  <c r="H125" i="1"/>
  <c r="H126" i="1" s="1"/>
  <c r="F34" i="9"/>
  <c r="G27" i="9" s="1"/>
  <c r="G34" i="9" s="1"/>
  <c r="H111" i="1"/>
  <c r="I110" i="1" s="1"/>
  <c r="F34" i="10"/>
  <c r="G27" i="10" s="1"/>
  <c r="G34" i="10" s="1"/>
  <c r="F34" i="15"/>
  <c r="G27" i="15" s="1"/>
  <c r="G34" i="15" s="1"/>
  <c r="E7" i="4"/>
  <c r="F8" i="5" s="1"/>
  <c r="G55" i="1"/>
  <c r="H131" i="1"/>
  <c r="H132" i="1" s="1"/>
  <c r="F34" i="11"/>
  <c r="G27" i="11" s="1"/>
  <c r="G34" i="11" s="1"/>
  <c r="G35" i="12"/>
  <c r="F38" i="16"/>
  <c r="G30" i="16" s="1"/>
  <c r="H146" i="1"/>
  <c r="H147" i="1" s="1"/>
  <c r="F34" i="12"/>
  <c r="G27" i="12" s="1"/>
  <c r="G34" i="12" s="1"/>
  <c r="I123" i="1"/>
  <c r="J122" i="1"/>
  <c r="J121" i="1" s="1"/>
  <c r="I116" i="1"/>
  <c r="J115" i="1"/>
  <c r="J114" i="1" s="1"/>
  <c r="H138" i="1"/>
  <c r="G140" i="1"/>
  <c r="I102" i="1"/>
  <c r="J101" i="1"/>
  <c r="J100" i="1" s="1"/>
  <c r="I144" i="1"/>
  <c r="J143" i="1"/>
  <c r="J142" i="1" s="1"/>
  <c r="H6" i="16"/>
  <c r="H14" i="16" s="1"/>
  <c r="H22" i="16" s="1"/>
  <c r="H27" i="16" s="1"/>
  <c r="H13" i="4" s="1"/>
  <c r="I7" i="5" s="1"/>
  <c r="G22" i="16"/>
  <c r="I109" i="1"/>
  <c r="J108" i="1"/>
  <c r="J107" i="1" s="1"/>
  <c r="F12" i="4"/>
  <c r="G9" i="5"/>
  <c r="I9" i="5"/>
  <c r="H12" i="4"/>
  <c r="D17" i="12"/>
  <c r="F27" i="3" s="1"/>
  <c r="D19" i="12"/>
  <c r="D24" i="12" s="1"/>
  <c r="E5" i="12"/>
  <c r="E10" i="12" s="1"/>
  <c r="I43" i="3"/>
  <c r="I19" i="5"/>
  <c r="E9" i="5"/>
  <c r="D12" i="4"/>
  <c r="E43" i="3"/>
  <c r="E19" i="5"/>
  <c r="D26" i="12"/>
  <c r="D31" i="12" s="1"/>
  <c r="C38" i="12"/>
  <c r="E28" i="3" s="1"/>
  <c r="E29" i="3" s="1"/>
  <c r="C38" i="10"/>
  <c r="E22" i="3" s="1"/>
  <c r="E23" i="3" s="1"/>
  <c r="D26" i="10"/>
  <c r="D31" i="10" s="1"/>
  <c r="D26" i="14"/>
  <c r="D31" i="14" s="1"/>
  <c r="C38" i="14"/>
  <c r="E34" i="3" s="1"/>
  <c r="E35" i="3" s="1"/>
  <c r="G2" i="4"/>
  <c r="H1" i="6"/>
  <c r="H2" i="5"/>
  <c r="H3" i="3"/>
  <c r="J3" i="1"/>
  <c r="E12" i="11"/>
  <c r="E12" i="13"/>
  <c r="I137" i="1"/>
  <c r="J136" i="1"/>
  <c r="J135" i="1" s="1"/>
  <c r="C38" i="11"/>
  <c r="E25" i="3" s="1"/>
  <c r="E26" i="3" s="1"/>
  <c r="D26" i="11"/>
  <c r="D31" i="11" s="1"/>
  <c r="H103" i="1"/>
  <c r="H104" i="1" s="1"/>
  <c r="G105" i="1"/>
  <c r="J129" i="1"/>
  <c r="J128" i="1" s="1"/>
  <c r="J130" i="1" s="1"/>
  <c r="G24" i="7"/>
  <c r="G8" i="7"/>
  <c r="H43" i="3"/>
  <c r="H19" i="5"/>
  <c r="D33" i="13"/>
  <c r="F43" i="3"/>
  <c r="F19" i="5"/>
  <c r="E12" i="15"/>
  <c r="I97" i="1"/>
  <c r="D7" i="4"/>
  <c r="E8" i="5" s="1"/>
  <c r="F55" i="1"/>
  <c r="G43" i="3"/>
  <c r="G19" i="5"/>
  <c r="D26" i="15"/>
  <c r="D31" i="15" s="1"/>
  <c r="C38" i="15"/>
  <c r="E37" i="3" s="1"/>
  <c r="E38" i="3" s="1"/>
  <c r="D33" i="9" l="1"/>
  <c r="D38" i="9" s="1"/>
  <c r="F19" i="3" s="1"/>
  <c r="F20" i="3" s="1"/>
  <c r="E12" i="9"/>
  <c r="E17" i="9" s="1"/>
  <c r="G18" i="3" s="1"/>
  <c r="G36" i="10"/>
  <c r="H8" i="6"/>
  <c r="I28" i="1"/>
  <c r="F3" i="4"/>
  <c r="G18" i="6" s="1"/>
  <c r="H31" i="1"/>
  <c r="F4" i="4" s="1"/>
  <c r="G35" i="10"/>
  <c r="J28" i="1"/>
  <c r="I8" i="6"/>
  <c r="F6" i="8"/>
  <c r="F11" i="8" s="1"/>
  <c r="E12" i="14"/>
  <c r="E19" i="14" s="1"/>
  <c r="E24" i="14" s="1"/>
  <c r="E177" i="1"/>
  <c r="E182" i="1" s="1"/>
  <c r="F183" i="1" s="1"/>
  <c r="D56" i="3"/>
  <c r="D32" i="6"/>
  <c r="D43" i="5"/>
  <c r="D45" i="5" s="1"/>
  <c r="D13" i="21"/>
  <c r="E13" i="21" s="1"/>
  <c r="F13" i="21" s="1"/>
  <c r="D14" i="21" s="1"/>
  <c r="E14" i="21" s="1"/>
  <c r="E12" i="10"/>
  <c r="E19" i="10" s="1"/>
  <c r="E24" i="10" s="1"/>
  <c r="C18" i="21"/>
  <c r="E26" i="9"/>
  <c r="E31" i="9" s="1"/>
  <c r="I124" i="1"/>
  <c r="I125" i="1" s="1"/>
  <c r="I126" i="1" s="1"/>
  <c r="G54" i="1"/>
  <c r="E6" i="4" s="1"/>
  <c r="I145" i="1"/>
  <c r="I146" i="1" s="1"/>
  <c r="F5" i="14"/>
  <c r="F10" i="14" s="1"/>
  <c r="H112" i="1"/>
  <c r="E20" i="4"/>
  <c r="F56" i="1"/>
  <c r="D6" i="4"/>
  <c r="E20" i="6" s="1"/>
  <c r="D37" i="16"/>
  <c r="E11" i="16"/>
  <c r="E19" i="4" s="1"/>
  <c r="E13" i="16"/>
  <c r="G38" i="16"/>
  <c r="H30" i="16" s="1"/>
  <c r="H38" i="16" s="1"/>
  <c r="E19" i="9"/>
  <c r="E24" i="9" s="1"/>
  <c r="E39" i="3"/>
  <c r="I118" i="1"/>
  <c r="I119" i="1" s="1"/>
  <c r="F5" i="9"/>
  <c r="F10" i="9" s="1"/>
  <c r="E12" i="12"/>
  <c r="F5" i="12" s="1"/>
  <c r="F10" i="12" s="1"/>
  <c r="E22" i="4"/>
  <c r="I111" i="1"/>
  <c r="J110" i="1" s="1"/>
  <c r="H133" i="1"/>
  <c r="I131" i="1"/>
  <c r="I132" i="1" s="1"/>
  <c r="J131" i="1" s="1"/>
  <c r="J132" i="1" s="1"/>
  <c r="D33" i="14"/>
  <c r="E26" i="14" s="1"/>
  <c r="E31" i="14" s="1"/>
  <c r="H119" i="1"/>
  <c r="J109" i="1"/>
  <c r="J144" i="1"/>
  <c r="D38" i="13"/>
  <c r="F31" i="3" s="1"/>
  <c r="F32" i="3" s="1"/>
  <c r="E26" i="13"/>
  <c r="E31" i="13" s="1"/>
  <c r="E19" i="13"/>
  <c r="E24" i="13" s="1"/>
  <c r="E17" i="13"/>
  <c r="G30" i="3" s="1"/>
  <c r="F5" i="13"/>
  <c r="F10" i="13" s="1"/>
  <c r="H139" i="1"/>
  <c r="J123" i="1"/>
  <c r="I103" i="1"/>
  <c r="I104" i="1" s="1"/>
  <c r="H105" i="1"/>
  <c r="J102" i="1"/>
  <c r="J137" i="1"/>
  <c r="F5" i="11"/>
  <c r="F10" i="11" s="1"/>
  <c r="E19" i="11"/>
  <c r="E24" i="11" s="1"/>
  <c r="E17" i="11"/>
  <c r="G24" i="3" s="1"/>
  <c r="D33" i="10"/>
  <c r="D33" i="12"/>
  <c r="J116" i="1"/>
  <c r="J98" i="1"/>
  <c r="H24" i="7"/>
  <c r="H8" i="7"/>
  <c r="D33" i="15"/>
  <c r="F5" i="15"/>
  <c r="F10" i="15" s="1"/>
  <c r="E19" i="15"/>
  <c r="E24" i="15" s="1"/>
  <c r="E17" i="15"/>
  <c r="G36" i="3" s="1"/>
  <c r="D33" i="11"/>
  <c r="I2" i="5"/>
  <c r="I3" i="3"/>
  <c r="H2" i="4"/>
  <c r="I1" i="6"/>
  <c r="F7" i="4" l="1"/>
  <c r="G8" i="5" s="1"/>
  <c r="E17" i="14"/>
  <c r="G33" i="3" s="1"/>
  <c r="H3" i="4"/>
  <c r="I18" i="6" s="1"/>
  <c r="J31" i="1"/>
  <c r="H4" i="4" s="1"/>
  <c r="F13" i="8"/>
  <c r="F18" i="8" s="1"/>
  <c r="H17" i="3" s="1"/>
  <c r="I31" i="1"/>
  <c r="G4" i="4" s="1"/>
  <c r="G3" i="4"/>
  <c r="H18" i="6" s="1"/>
  <c r="F14" i="21"/>
  <c r="D15" i="21" s="1"/>
  <c r="E163" i="1"/>
  <c r="F165" i="1" s="1"/>
  <c r="D57" i="3"/>
  <c r="D6" i="3" s="1"/>
  <c r="F184" i="1"/>
  <c r="D18" i="4"/>
  <c r="D23" i="4" s="1"/>
  <c r="J117" i="1"/>
  <c r="J118" i="1" s="1"/>
  <c r="J119" i="1" s="1"/>
  <c r="D38" i="14"/>
  <c r="F34" i="3" s="1"/>
  <c r="F35" i="3" s="1"/>
  <c r="F12" i="14"/>
  <c r="G5" i="14" s="1"/>
  <c r="G10" i="14" s="1"/>
  <c r="E17" i="10"/>
  <c r="G21" i="3" s="1"/>
  <c r="F5" i="10"/>
  <c r="F10" i="10" s="1"/>
  <c r="C19" i="21"/>
  <c r="C20" i="21" s="1"/>
  <c r="C21" i="21" s="1"/>
  <c r="C22" i="21" s="1"/>
  <c r="C23" i="21" s="1"/>
  <c r="C24" i="21" s="1"/>
  <c r="F12" i="9"/>
  <c r="F19" i="9" s="1"/>
  <c r="F24" i="9" s="1"/>
  <c r="F6" i="5"/>
  <c r="G56" i="1"/>
  <c r="G57" i="1" s="1"/>
  <c r="E17" i="12"/>
  <c r="G27" i="3" s="1"/>
  <c r="E19" i="12"/>
  <c r="E24" i="12" s="1"/>
  <c r="H54" i="1" s="1"/>
  <c r="G6" i="5" s="1"/>
  <c r="E10" i="6"/>
  <c r="E10" i="3"/>
  <c r="E33" i="9"/>
  <c r="E38" i="9" s="1"/>
  <c r="G19" i="3" s="1"/>
  <c r="G20" i="3" s="1"/>
  <c r="D9" i="4"/>
  <c r="D14" i="4" s="1"/>
  <c r="F57" i="1"/>
  <c r="F5" i="16"/>
  <c r="F11" i="16" s="1"/>
  <c r="F19" i="4" s="1"/>
  <c r="E21" i="16"/>
  <c r="E19" i="16"/>
  <c r="F13" i="3" s="1"/>
  <c r="D43" i="16"/>
  <c r="E14" i="3" s="1"/>
  <c r="E15" i="3" s="1"/>
  <c r="E29" i="16"/>
  <c r="E35" i="16" s="1"/>
  <c r="E21" i="4" s="1"/>
  <c r="E23" i="4" s="1"/>
  <c r="J124" i="1"/>
  <c r="J125" i="1" s="1"/>
  <c r="J126" i="1" s="1"/>
  <c r="I112" i="1"/>
  <c r="F12" i="12"/>
  <c r="F17" i="12" s="1"/>
  <c r="H27" i="3" s="1"/>
  <c r="F12" i="13"/>
  <c r="F19" i="13" s="1"/>
  <c r="F24" i="13" s="1"/>
  <c r="I147" i="1"/>
  <c r="I133" i="1"/>
  <c r="J145" i="1"/>
  <c r="J146" i="1" s="1"/>
  <c r="J147" i="1" s="1"/>
  <c r="J111" i="1"/>
  <c r="J112" i="1" s="1"/>
  <c r="F19" i="14"/>
  <c r="F24" i="14" s="1"/>
  <c r="F12" i="15"/>
  <c r="F17" i="15" s="1"/>
  <c r="H36" i="3" s="1"/>
  <c r="J103" i="1"/>
  <c r="I105" i="1"/>
  <c r="J133" i="1"/>
  <c r="E26" i="12"/>
  <c r="E31" i="12" s="1"/>
  <c r="D38" i="12"/>
  <c r="F28" i="3" s="1"/>
  <c r="F29" i="3" s="1"/>
  <c r="E9" i="4"/>
  <c r="H55" i="1"/>
  <c r="E33" i="13"/>
  <c r="J97" i="1"/>
  <c r="D38" i="10"/>
  <c r="F22" i="3" s="1"/>
  <c r="F23" i="3" s="1"/>
  <c r="E26" i="10"/>
  <c r="E31" i="10" s="1"/>
  <c r="D38" i="11"/>
  <c r="F25" i="3" s="1"/>
  <c r="F26" i="3" s="1"/>
  <c r="E26" i="11"/>
  <c r="E31" i="11" s="1"/>
  <c r="E26" i="15"/>
  <c r="E31" i="15" s="1"/>
  <c r="F22" i="4" s="1"/>
  <c r="D38" i="15"/>
  <c r="F37" i="3" s="1"/>
  <c r="F38" i="3" s="1"/>
  <c r="F12" i="11"/>
  <c r="E33" i="14"/>
  <c r="I138" i="1"/>
  <c r="I139" i="1" s="1"/>
  <c r="H140" i="1"/>
  <c r="E11" i="3"/>
  <c r="E16" i="5"/>
  <c r="G6" i="8" l="1"/>
  <c r="G11" i="8" s="1"/>
  <c r="G12" i="14"/>
  <c r="G17" i="14" s="1"/>
  <c r="I33" i="3" s="1"/>
  <c r="E55" i="3"/>
  <c r="G184" i="1"/>
  <c r="F55" i="3" s="1"/>
  <c r="E44" i="5"/>
  <c r="D16" i="3"/>
  <c r="F17" i="14"/>
  <c r="H33" i="3" s="1"/>
  <c r="G5" i="9"/>
  <c r="G10" i="9" s="1"/>
  <c r="F26" i="9"/>
  <c r="F31" i="9" s="1"/>
  <c r="G5" i="13"/>
  <c r="G10" i="13" s="1"/>
  <c r="F12" i="10"/>
  <c r="F17" i="13"/>
  <c r="H30" i="3" s="1"/>
  <c r="C25" i="21"/>
  <c r="F17" i="9"/>
  <c r="H18" i="3" s="1"/>
  <c r="E15" i="21"/>
  <c r="I13" i="21"/>
  <c r="F175" i="1" s="1"/>
  <c r="F10" i="6"/>
  <c r="F16" i="5"/>
  <c r="F19" i="12"/>
  <c r="F24" i="12" s="1"/>
  <c r="G5" i="12"/>
  <c r="G10" i="12" s="1"/>
  <c r="F13" i="16"/>
  <c r="F19" i="16" s="1"/>
  <c r="G13" i="3" s="1"/>
  <c r="E14" i="6"/>
  <c r="E25" i="6"/>
  <c r="E23" i="6"/>
  <c r="E24" i="6"/>
  <c r="E15" i="5"/>
  <c r="E22" i="5" s="1"/>
  <c r="E33" i="5" s="1"/>
  <c r="F15" i="5"/>
  <c r="E5" i="5"/>
  <c r="E11" i="5" s="1"/>
  <c r="E30" i="6" s="1"/>
  <c r="D24" i="4"/>
  <c r="F166" i="1" s="1"/>
  <c r="F168" i="1" s="1"/>
  <c r="F169" i="1" s="1"/>
  <c r="F6" i="4"/>
  <c r="F9" i="4" s="1"/>
  <c r="H56" i="1"/>
  <c r="E27" i="16"/>
  <c r="E13" i="4" s="1"/>
  <c r="E37" i="16"/>
  <c r="E19" i="6"/>
  <c r="G19" i="14"/>
  <c r="G24" i="14" s="1"/>
  <c r="G13" i="8"/>
  <c r="G18" i="8" s="1"/>
  <c r="I17" i="3" s="1"/>
  <c r="F19" i="15"/>
  <c r="F24" i="15" s="1"/>
  <c r="G5" i="15"/>
  <c r="G10" i="15" s="1"/>
  <c r="E33" i="12"/>
  <c r="E38" i="12" s="1"/>
  <c r="G28" i="3" s="1"/>
  <c r="G29" i="3" s="1"/>
  <c r="E38" i="14"/>
  <c r="G34" i="3" s="1"/>
  <c r="G35" i="3" s="1"/>
  <c r="F26" i="14"/>
  <c r="F31" i="14" s="1"/>
  <c r="F19" i="11"/>
  <c r="F24" i="11" s="1"/>
  <c r="F17" i="11"/>
  <c r="H24" i="3" s="1"/>
  <c r="G5" i="11"/>
  <c r="G10" i="11" s="1"/>
  <c r="F20" i="4"/>
  <c r="F10" i="3"/>
  <c r="E33" i="11"/>
  <c r="E33" i="10"/>
  <c r="F26" i="13"/>
  <c r="F31" i="13" s="1"/>
  <c r="E38" i="13"/>
  <c r="G31" i="3" s="1"/>
  <c r="G32" i="3" s="1"/>
  <c r="J138" i="1"/>
  <c r="I140" i="1"/>
  <c r="E33" i="15"/>
  <c r="F39" i="3"/>
  <c r="J104" i="1"/>
  <c r="G12" i="9" l="1"/>
  <c r="G12" i="13"/>
  <c r="G19" i="13" s="1"/>
  <c r="G24" i="13" s="1"/>
  <c r="D41" i="3"/>
  <c r="D31" i="6"/>
  <c r="D33" i="6" s="1"/>
  <c r="D36" i="6" s="1"/>
  <c r="F33" i="9"/>
  <c r="F38" i="9" s="1"/>
  <c r="H19" i="3" s="1"/>
  <c r="H20" i="3" s="1"/>
  <c r="F17" i="10"/>
  <c r="H21" i="3" s="1"/>
  <c r="F19" i="10"/>
  <c r="F24" i="10" s="1"/>
  <c r="I54" i="1" s="1"/>
  <c r="G6" i="4" s="1"/>
  <c r="G5" i="10"/>
  <c r="G10" i="10" s="1"/>
  <c r="F21" i="16"/>
  <c r="F27" i="16" s="1"/>
  <c r="F13" i="4" s="1"/>
  <c r="G7" i="5" s="1"/>
  <c r="D5" i="7"/>
  <c r="I14" i="21"/>
  <c r="F15" i="21"/>
  <c r="F22" i="5"/>
  <c r="F33" i="5" s="1"/>
  <c r="F31" i="6" s="1"/>
  <c r="C26" i="21"/>
  <c r="G5" i="16"/>
  <c r="G11" i="16" s="1"/>
  <c r="G19" i="4" s="1"/>
  <c r="F14" i="6"/>
  <c r="F11" i="3"/>
  <c r="F19" i="6" s="1"/>
  <c r="G12" i="12"/>
  <c r="G17" i="12" s="1"/>
  <c r="I27" i="3" s="1"/>
  <c r="F26" i="12"/>
  <c r="F31" i="12" s="1"/>
  <c r="D25" i="4"/>
  <c r="D26" i="4" s="1"/>
  <c r="E26" i="6" s="1"/>
  <c r="G10" i="6"/>
  <c r="G16" i="5"/>
  <c r="H57" i="1"/>
  <c r="E43" i="16"/>
  <c r="F14" i="3" s="1"/>
  <c r="F15" i="3" s="1"/>
  <c r="F29" i="16"/>
  <c r="F35" i="16" s="1"/>
  <c r="F21" i="4" s="1"/>
  <c r="F7" i="5"/>
  <c r="F20" i="6"/>
  <c r="E14" i="4"/>
  <c r="F33" i="13"/>
  <c r="F38" i="13" s="1"/>
  <c r="H31" i="3" s="1"/>
  <c r="H32" i="3" s="1"/>
  <c r="I55" i="1"/>
  <c r="G7" i="4"/>
  <c r="H8" i="5" s="1"/>
  <c r="F33" i="14"/>
  <c r="F38" i="14" s="1"/>
  <c r="H34" i="3" s="1"/>
  <c r="H35" i="3" s="1"/>
  <c r="G12" i="15"/>
  <c r="E44" i="3"/>
  <c r="G170" i="1"/>
  <c r="F10" i="5" s="1"/>
  <c r="G12" i="11"/>
  <c r="E38" i="15"/>
  <c r="G37" i="3" s="1"/>
  <c r="G38" i="3" s="1"/>
  <c r="F26" i="15"/>
  <c r="F31" i="15" s="1"/>
  <c r="G22" i="4" s="1"/>
  <c r="F26" i="10"/>
  <c r="F31" i="10" s="1"/>
  <c r="E38" i="10"/>
  <c r="G22" i="3" s="1"/>
  <c r="G23" i="3" s="1"/>
  <c r="G10" i="3"/>
  <c r="J105" i="1"/>
  <c r="G15" i="5"/>
  <c r="G19" i="9"/>
  <c r="G24" i="9" s="1"/>
  <c r="G17" i="9"/>
  <c r="I18" i="3" s="1"/>
  <c r="E31" i="6"/>
  <c r="E33" i="6" s="1"/>
  <c r="J139" i="1"/>
  <c r="E38" i="11"/>
  <c r="G25" i="3" s="1"/>
  <c r="G26" i="3" s="1"/>
  <c r="F26" i="11"/>
  <c r="F31" i="11" s="1"/>
  <c r="G26" i="9" l="1"/>
  <c r="G31" i="9" s="1"/>
  <c r="G17" i="13"/>
  <c r="I30" i="3" s="1"/>
  <c r="D43" i="6"/>
  <c r="D59" i="3"/>
  <c r="F14" i="4"/>
  <c r="G5" i="5" s="1"/>
  <c r="G19" i="12"/>
  <c r="G24" i="12" s="1"/>
  <c r="G12" i="10"/>
  <c r="G20" i="6"/>
  <c r="G13" i="16"/>
  <c r="G19" i="16" s="1"/>
  <c r="H13" i="3" s="1"/>
  <c r="F33" i="12"/>
  <c r="G26" i="12" s="1"/>
  <c r="G31" i="12" s="1"/>
  <c r="D16" i="21"/>
  <c r="G175" i="1"/>
  <c r="E5" i="7" s="1"/>
  <c r="I15" i="21"/>
  <c r="H175" i="1" s="1"/>
  <c r="F5" i="7" s="1"/>
  <c r="E17" i="7"/>
  <c r="E22" i="7" s="1"/>
  <c r="F37" i="5" s="1"/>
  <c r="D9" i="7"/>
  <c r="F17" i="7"/>
  <c r="F22" i="7" s="1"/>
  <c r="G37" i="5" s="1"/>
  <c r="E36" i="5"/>
  <c r="E41" i="5" s="1"/>
  <c r="G17" i="7"/>
  <c r="H17" i="7"/>
  <c r="C27" i="21"/>
  <c r="F181" i="1"/>
  <c r="H6" i="5"/>
  <c r="I56" i="1"/>
  <c r="I57" i="1" s="1"/>
  <c r="G22" i="5"/>
  <c r="G33" i="5" s="1"/>
  <c r="G31" i="6" s="1"/>
  <c r="G14" i="6"/>
  <c r="G11" i="3"/>
  <c r="G19" i="6" s="1"/>
  <c r="F37" i="16"/>
  <c r="F43" i="16" s="1"/>
  <c r="G14" i="3" s="1"/>
  <c r="G15" i="3" s="1"/>
  <c r="F5" i="5"/>
  <c r="F11" i="5" s="1"/>
  <c r="F30" i="6" s="1"/>
  <c r="F33" i="6" s="1"/>
  <c r="F36" i="6" s="1"/>
  <c r="F25" i="6"/>
  <c r="G26" i="13"/>
  <c r="G31" i="13" s="1"/>
  <c r="G26" i="14"/>
  <c r="G19" i="15"/>
  <c r="G24" i="15" s="1"/>
  <c r="G17" i="15"/>
  <c r="I36" i="3" s="1"/>
  <c r="F33" i="11"/>
  <c r="E36" i="6"/>
  <c r="G9" i="4"/>
  <c r="F33" i="10"/>
  <c r="F33" i="15"/>
  <c r="G39" i="3"/>
  <c r="G17" i="11"/>
  <c r="I24" i="3" s="1"/>
  <c r="G19" i="11"/>
  <c r="G24" i="11" s="1"/>
  <c r="J140" i="1"/>
  <c r="G33" i="9"/>
  <c r="G38" i="9" s="1"/>
  <c r="I19" i="3" s="1"/>
  <c r="I20" i="3" s="1"/>
  <c r="G20" i="4"/>
  <c r="G25" i="6" l="1"/>
  <c r="F38" i="12"/>
  <c r="H28" i="3" s="1"/>
  <c r="H29" i="3" s="1"/>
  <c r="H5" i="16"/>
  <c r="H13" i="16" s="1"/>
  <c r="H19" i="16" s="1"/>
  <c r="I13" i="3" s="1"/>
  <c r="G33" i="13"/>
  <c r="G38" i="13" s="1"/>
  <c r="I31" i="3" s="1"/>
  <c r="I32" i="3" s="1"/>
  <c r="G21" i="16"/>
  <c r="G27" i="16" s="1"/>
  <c r="G13" i="4" s="1"/>
  <c r="H7" i="5" s="1"/>
  <c r="G17" i="10"/>
  <c r="I21" i="3" s="1"/>
  <c r="G19" i="10"/>
  <c r="G24" i="10" s="1"/>
  <c r="J54" i="1" s="1"/>
  <c r="G178" i="1"/>
  <c r="G179" i="1" s="1"/>
  <c r="F52" i="3" s="1"/>
  <c r="E54" i="3"/>
  <c r="E56" i="3" s="1"/>
  <c r="F163" i="1" s="1"/>
  <c r="G165" i="1" s="1"/>
  <c r="G29" i="16"/>
  <c r="G35" i="16" s="1"/>
  <c r="G21" i="4" s="1"/>
  <c r="I16" i="21"/>
  <c r="E16" i="21"/>
  <c r="E25" i="7"/>
  <c r="E30" i="7" s="1"/>
  <c r="E9" i="7"/>
  <c r="D14" i="7"/>
  <c r="E46" i="3" s="1"/>
  <c r="E49" i="3" s="1"/>
  <c r="E22" i="6" s="1"/>
  <c r="H10" i="6"/>
  <c r="H19" i="7"/>
  <c r="F11" i="7"/>
  <c r="G36" i="5"/>
  <c r="C28" i="21"/>
  <c r="G18" i="7"/>
  <c r="G22" i="7" s="1"/>
  <c r="H37" i="5" s="1"/>
  <c r="F36" i="5"/>
  <c r="E10" i="7"/>
  <c r="H18" i="7"/>
  <c r="E32" i="6"/>
  <c r="E43" i="5"/>
  <c r="E45" i="5" s="1"/>
  <c r="E6" i="3" s="1"/>
  <c r="H11" i="3"/>
  <c r="G31" i="14"/>
  <c r="G33" i="14"/>
  <c r="G38" i="14" s="1"/>
  <c r="I34" i="3" s="1"/>
  <c r="I35" i="3" s="1"/>
  <c r="G33" i="12"/>
  <c r="G38" i="12" s="1"/>
  <c r="I28" i="3" s="1"/>
  <c r="I29" i="3" s="1"/>
  <c r="H7" i="4"/>
  <c r="I8" i="5" s="1"/>
  <c r="J55" i="1"/>
  <c r="H10" i="3"/>
  <c r="H15" i="5"/>
  <c r="F38" i="15"/>
  <c r="H37" i="3" s="1"/>
  <c r="H38" i="3" s="1"/>
  <c r="G26" i="15"/>
  <c r="G31" i="15" s="1"/>
  <c r="G26" i="11"/>
  <c r="G31" i="11" s="1"/>
  <c r="F38" i="11"/>
  <c r="H25" i="3" s="1"/>
  <c r="H26" i="3" s="1"/>
  <c r="G26" i="10"/>
  <c r="G31" i="10" s="1"/>
  <c r="F38" i="10"/>
  <c r="H22" i="3" s="1"/>
  <c r="H23" i="3" s="1"/>
  <c r="H14" i="6"/>
  <c r="H16" i="5"/>
  <c r="H20" i="6" l="1"/>
  <c r="H11" i="16"/>
  <c r="H19" i="4" s="1"/>
  <c r="G14" i="4"/>
  <c r="H5" i="5" s="1"/>
  <c r="I6" i="5"/>
  <c r="H6" i="4"/>
  <c r="I20" i="6" s="1"/>
  <c r="J56" i="1"/>
  <c r="I10" i="6" s="1"/>
  <c r="G37" i="16"/>
  <c r="G43" i="16" s="1"/>
  <c r="H14" i="3" s="1"/>
  <c r="H15" i="3" s="1"/>
  <c r="G187" i="1"/>
  <c r="E27" i="6"/>
  <c r="H22" i="7"/>
  <c r="I37" i="5" s="1"/>
  <c r="E57" i="3"/>
  <c r="F26" i="7"/>
  <c r="F10" i="7"/>
  <c r="G27" i="7"/>
  <c r="G11" i="7"/>
  <c r="F25" i="7"/>
  <c r="F9" i="7"/>
  <c r="E14" i="7"/>
  <c r="F46" i="3" s="1"/>
  <c r="F44" i="5"/>
  <c r="E16" i="3"/>
  <c r="F38" i="5"/>
  <c r="F24" i="6" s="1"/>
  <c r="E16" i="4"/>
  <c r="C29" i="21"/>
  <c r="F16" i="21"/>
  <c r="H22" i="4"/>
  <c r="H20" i="4"/>
  <c r="G33" i="11"/>
  <c r="G38" i="11" s="1"/>
  <c r="I25" i="3" s="1"/>
  <c r="I26" i="3" s="1"/>
  <c r="G33" i="10"/>
  <c r="G38" i="10" s="1"/>
  <c r="I22" i="3" s="1"/>
  <c r="I23" i="3" s="1"/>
  <c r="H19" i="6"/>
  <c r="H39" i="3"/>
  <c r="G33" i="15"/>
  <c r="G38" i="15" s="1"/>
  <c r="I37" i="3" s="1"/>
  <c r="I38" i="3" s="1"/>
  <c r="H22" i="5"/>
  <c r="H33" i="5" s="1"/>
  <c r="H31" i="6" s="1"/>
  <c r="H9" i="4" l="1"/>
  <c r="H14" i="4" s="1"/>
  <c r="I5" i="5" s="1"/>
  <c r="J57" i="1"/>
  <c r="H25" i="6"/>
  <c r="G189" i="1"/>
  <c r="F39" i="5" s="1"/>
  <c r="F41" i="5" s="1"/>
  <c r="F43" i="5" s="1"/>
  <c r="F45" i="5" s="1"/>
  <c r="F6" i="3" s="1"/>
  <c r="H29" i="16"/>
  <c r="H35" i="16" s="1"/>
  <c r="H21" i="4" s="1"/>
  <c r="D17" i="21"/>
  <c r="E17" i="21" s="1"/>
  <c r="F17" i="21" s="1"/>
  <c r="D18" i="21" s="1"/>
  <c r="E18" i="21" s="1"/>
  <c r="F18" i="21" s="1"/>
  <c r="D19" i="21" s="1"/>
  <c r="E19" i="21" s="1"/>
  <c r="F19" i="21" s="1"/>
  <c r="E41" i="3"/>
  <c r="E17" i="6"/>
  <c r="E16" i="6"/>
  <c r="G25" i="7"/>
  <c r="G9" i="7"/>
  <c r="F14" i="7"/>
  <c r="G46" i="3" s="1"/>
  <c r="F30" i="7"/>
  <c r="G26" i="7"/>
  <c r="G10" i="7"/>
  <c r="C30" i="21"/>
  <c r="C31" i="21" s="1"/>
  <c r="C32" i="21" s="1"/>
  <c r="C33" i="21" s="1"/>
  <c r="C34" i="21" s="1"/>
  <c r="C35" i="21" s="1"/>
  <c r="C36" i="21" s="1"/>
  <c r="H11" i="7"/>
  <c r="H27" i="7"/>
  <c r="E17" i="4"/>
  <c r="E24" i="4" s="1"/>
  <c r="G166" i="1" s="1"/>
  <c r="G168" i="1" s="1"/>
  <c r="F23" i="6"/>
  <c r="I39" i="3"/>
  <c r="I11" i="3"/>
  <c r="I14" i="6"/>
  <c r="I16" i="5"/>
  <c r="I10" i="3"/>
  <c r="I15" i="5"/>
  <c r="I25" i="6" l="1"/>
  <c r="G180" i="1"/>
  <c r="H37" i="16"/>
  <c r="H43" i="16" s="1"/>
  <c r="I14" i="3" s="1"/>
  <c r="I15" i="3" s="1"/>
  <c r="F32" i="6"/>
  <c r="E25" i="4"/>
  <c r="E26" i="4" s="1"/>
  <c r="G169" i="1"/>
  <c r="D20" i="21"/>
  <c r="E20" i="21" s="1"/>
  <c r="F20" i="21" s="1"/>
  <c r="D21" i="21" s="1"/>
  <c r="E21" i="21" s="1"/>
  <c r="F21" i="21" s="1"/>
  <c r="D22" i="21" s="1"/>
  <c r="E22" i="21" s="1"/>
  <c r="F22" i="21" s="1"/>
  <c r="H25" i="7"/>
  <c r="H9" i="7"/>
  <c r="G14" i="7"/>
  <c r="H46" i="3" s="1"/>
  <c r="G30" i="7"/>
  <c r="H26" i="7"/>
  <c r="H10" i="7"/>
  <c r="C37" i="21"/>
  <c r="E28" i="6"/>
  <c r="E21" i="6"/>
  <c r="E59" i="3"/>
  <c r="F16" i="4"/>
  <c r="G38" i="5"/>
  <c r="G24" i="6" s="1"/>
  <c r="I19" i="6"/>
  <c r="I22" i="5"/>
  <c r="I33" i="5" s="1"/>
  <c r="I31" i="6" s="1"/>
  <c r="G44" i="5"/>
  <c r="F16" i="3"/>
  <c r="F53" i="3" l="1"/>
  <c r="G182" i="1"/>
  <c r="H183" i="1" s="1"/>
  <c r="H14" i="7"/>
  <c r="I46" i="3" s="1"/>
  <c r="F26" i="6"/>
  <c r="G181" i="1"/>
  <c r="F44" i="3"/>
  <c r="F49" i="3" s="1"/>
  <c r="F22" i="6" s="1"/>
  <c r="H170" i="1"/>
  <c r="G10" i="5" s="1"/>
  <c r="G11" i="5" s="1"/>
  <c r="G30" i="6" s="1"/>
  <c r="G33" i="6" s="1"/>
  <c r="G36" i="6" s="1"/>
  <c r="D23" i="21"/>
  <c r="E23" i="21" s="1"/>
  <c r="F23" i="21" s="1"/>
  <c r="C38" i="21"/>
  <c r="F17" i="4"/>
  <c r="G23" i="6"/>
  <c r="H38" i="5"/>
  <c r="H24" i="6" s="1"/>
  <c r="G16" i="4"/>
  <c r="H30" i="7"/>
  <c r="F41" i="3"/>
  <c r="F28" i="6" s="1"/>
  <c r="F16" i="6" l="1"/>
  <c r="H184" i="1"/>
  <c r="G55" i="3" s="1"/>
  <c r="F18" i="4"/>
  <c r="F23" i="4" s="1"/>
  <c r="F24" i="4" s="1"/>
  <c r="H166" i="1" s="1"/>
  <c r="F17" i="6"/>
  <c r="F54" i="3"/>
  <c r="F56" i="3" s="1"/>
  <c r="H178" i="1"/>
  <c r="H187" i="1" s="1"/>
  <c r="H189" i="1" s="1"/>
  <c r="G17" i="4"/>
  <c r="H23" i="6"/>
  <c r="D24" i="21"/>
  <c r="C39" i="21"/>
  <c r="C40" i="21" s="1"/>
  <c r="C41" i="21" s="1"/>
  <c r="C42" i="21" s="1"/>
  <c r="C43" i="21" s="1"/>
  <c r="C44" i="21" s="1"/>
  <c r="C45" i="21" s="1"/>
  <c r="C46" i="21" s="1"/>
  <c r="C47" i="21" s="1"/>
  <c r="C48" i="21" s="1"/>
  <c r="I38" i="5"/>
  <c r="I24" i="6" s="1"/>
  <c r="H16" i="4"/>
  <c r="F21" i="6"/>
  <c r="H179" i="1" l="1"/>
  <c r="G52" i="3" s="1"/>
  <c r="G39" i="5"/>
  <c r="G41" i="5" s="1"/>
  <c r="G43" i="5" s="1"/>
  <c r="G45" i="5" s="1"/>
  <c r="G6" i="3" s="1"/>
  <c r="G16" i="3" s="1"/>
  <c r="F57" i="3"/>
  <c r="F59" i="3" s="1"/>
  <c r="G163" i="1"/>
  <c r="H165" i="1" s="1"/>
  <c r="H168" i="1" s="1"/>
  <c r="H169" i="1" s="1"/>
  <c r="F27" i="6"/>
  <c r="E24" i="21"/>
  <c r="J13" i="21"/>
  <c r="H17" i="4"/>
  <c r="I23" i="6"/>
  <c r="F25" i="4" l="1"/>
  <c r="F26" i="4" s="1"/>
  <c r="G26" i="6" s="1"/>
  <c r="G32" i="6"/>
  <c r="H180" i="1"/>
  <c r="K13" i="21"/>
  <c r="F24" i="21"/>
  <c r="H44" i="5"/>
  <c r="G44" i="3"/>
  <c r="G16" i="6" s="1"/>
  <c r="I170" i="1"/>
  <c r="H10" i="5" s="1"/>
  <c r="H11" i="5" s="1"/>
  <c r="G41" i="3"/>
  <c r="G53" i="3" l="1"/>
  <c r="H181" i="1"/>
  <c r="G28" i="6"/>
  <c r="H182" i="1"/>
  <c r="I183" i="1" s="1"/>
  <c r="L13" i="21"/>
  <c r="D25" i="21"/>
  <c r="G17" i="6"/>
  <c r="H30" i="6"/>
  <c r="H33" i="6" s="1"/>
  <c r="G49" i="3"/>
  <c r="G22" i="6" s="1"/>
  <c r="G54" i="3" l="1"/>
  <c r="G56" i="3" s="1"/>
  <c r="G27" i="6" s="1"/>
  <c r="I178" i="1"/>
  <c r="I179" i="1" s="1"/>
  <c r="H52" i="3" s="1"/>
  <c r="G18" i="4"/>
  <c r="G23" i="4" s="1"/>
  <c r="G24" i="4" s="1"/>
  <c r="I166" i="1" s="1"/>
  <c r="I184" i="1"/>
  <c r="H55" i="3" s="1"/>
  <c r="E25" i="21"/>
  <c r="F25" i="21" s="1"/>
  <c r="D26" i="21" s="1"/>
  <c r="E26" i="21" s="1"/>
  <c r="F26" i="21" s="1"/>
  <c r="D27" i="21" s="1"/>
  <c r="E27" i="21" s="1"/>
  <c r="F27" i="21" s="1"/>
  <c r="D28" i="21" s="1"/>
  <c r="E28" i="21" s="1"/>
  <c r="F28" i="21" s="1"/>
  <c r="D29" i="21" s="1"/>
  <c r="E29" i="21" s="1"/>
  <c r="F29" i="21" s="1"/>
  <c r="D30" i="21" s="1"/>
  <c r="E30" i="21" s="1"/>
  <c r="F30" i="21" s="1"/>
  <c r="D31" i="21" s="1"/>
  <c r="E31" i="21" s="1"/>
  <c r="F31" i="21" s="1"/>
  <c r="D32" i="21" s="1"/>
  <c r="E32" i="21" s="1"/>
  <c r="F32" i="21" s="1"/>
  <c r="D33" i="21" s="1"/>
  <c r="E33" i="21" s="1"/>
  <c r="F33" i="21" s="1"/>
  <c r="D34" i="21" s="1"/>
  <c r="E34" i="21" s="1"/>
  <c r="F34" i="21" s="1"/>
  <c r="G21" i="6"/>
  <c r="H36" i="6"/>
  <c r="H163" i="1" l="1"/>
  <c r="I165" i="1" s="1"/>
  <c r="I168" i="1" s="1"/>
  <c r="I169" i="1" s="1"/>
  <c r="G57" i="3"/>
  <c r="G59" i="3" s="1"/>
  <c r="I187" i="1"/>
  <c r="I189" i="1" s="1"/>
  <c r="H39" i="5" s="1"/>
  <c r="H41" i="5" s="1"/>
  <c r="D35" i="21"/>
  <c r="E35" i="21" s="1"/>
  <c r="F35" i="21" s="1"/>
  <c r="D36" i="21" s="1"/>
  <c r="G25" i="4" l="1"/>
  <c r="G26" i="4" s="1"/>
  <c r="H26" i="6" s="1"/>
  <c r="E36" i="21"/>
  <c r="F36" i="21" s="1"/>
  <c r="J14" i="21"/>
  <c r="K14" i="21" s="1"/>
  <c r="H43" i="5"/>
  <c r="H45" i="5" s="1"/>
  <c r="H6" i="3" s="1"/>
  <c r="H16" i="3" s="1"/>
  <c r="H32" i="6"/>
  <c r="I180" i="1"/>
  <c r="J170" i="1"/>
  <c r="I10" i="5" s="1"/>
  <c r="I11" i="5" s="1"/>
  <c r="H44" i="3"/>
  <c r="I181" i="1" l="1"/>
  <c r="H54" i="3" s="1"/>
  <c r="H53" i="3"/>
  <c r="L14" i="21"/>
  <c r="D37" i="21"/>
  <c r="E37" i="21" s="1"/>
  <c r="F37" i="21" s="1"/>
  <c r="D38" i="21" s="1"/>
  <c r="E38" i="21" s="1"/>
  <c r="F38" i="21" s="1"/>
  <c r="D39" i="21" s="1"/>
  <c r="E39" i="21" s="1"/>
  <c r="F39" i="21" s="1"/>
  <c r="D40" i="21" s="1"/>
  <c r="E40" i="21" s="1"/>
  <c r="F40" i="21" s="1"/>
  <c r="D41" i="21" s="1"/>
  <c r="E41" i="21" s="1"/>
  <c r="F41" i="21" s="1"/>
  <c r="D42" i="21" s="1"/>
  <c r="E42" i="21" s="1"/>
  <c r="F42" i="21" s="1"/>
  <c r="D43" i="21" s="1"/>
  <c r="E43" i="21" s="1"/>
  <c r="F43" i="21" s="1"/>
  <c r="D44" i="21" s="1"/>
  <c r="E44" i="21" s="1"/>
  <c r="F44" i="21" s="1"/>
  <c r="I44" i="5"/>
  <c r="I182" i="1"/>
  <c r="J183" i="1" s="1"/>
  <c r="H18" i="4" s="1"/>
  <c r="H23" i="4" s="1"/>
  <c r="H24" i="4" s="1"/>
  <c r="H49" i="3"/>
  <c r="H22" i="6" s="1"/>
  <c r="H41" i="3"/>
  <c r="H28" i="6" s="1"/>
  <c r="H17" i="6"/>
  <c r="H16" i="6"/>
  <c r="I30" i="6"/>
  <c r="I33" i="6" s="1"/>
  <c r="J178" i="1" l="1"/>
  <c r="J179" i="1" s="1"/>
  <c r="I52" i="3" s="1"/>
  <c r="H56" i="3"/>
  <c r="I163" i="1" s="1"/>
  <c r="J165" i="1" s="1"/>
  <c r="J184" i="1"/>
  <c r="I55" i="3" s="1"/>
  <c r="D45" i="21"/>
  <c r="E45" i="21" s="1"/>
  <c r="F45" i="21" s="1"/>
  <c r="J166" i="1"/>
  <c r="I36" i="6"/>
  <c r="D40" i="6" a="1"/>
  <c r="D40" i="6" s="1"/>
  <c r="D39" i="6"/>
  <c r="D41" i="6"/>
  <c r="H21" i="6"/>
  <c r="J187" i="1" l="1"/>
  <c r="J189" i="1" s="1"/>
  <c r="I39" i="5" s="1"/>
  <c r="I41" i="5" s="1"/>
  <c r="H57" i="3"/>
  <c r="H59" i="3" s="1"/>
  <c r="H27" i="6"/>
  <c r="D46" i="21"/>
  <c r="E46" i="21" s="1"/>
  <c r="F46" i="21" s="1"/>
  <c r="J168" i="1"/>
  <c r="H25" i="4" s="1"/>
  <c r="H26" i="4" s="1"/>
  <c r="I26" i="6" s="1"/>
  <c r="J180" i="1" l="1"/>
  <c r="I53" i="3" s="1"/>
  <c r="I32" i="6"/>
  <c r="I43" i="5"/>
  <c r="I45" i="5" s="1"/>
  <c r="I6" i="3" s="1"/>
  <c r="I16" i="3" s="1"/>
  <c r="I41" i="3" s="1"/>
  <c r="I28" i="6" s="1"/>
  <c r="D47" i="21"/>
  <c r="E47" i="21" s="1"/>
  <c r="F47" i="21" s="1"/>
  <c r="J169" i="1"/>
  <c r="I44" i="3" s="1"/>
  <c r="J181" i="1"/>
  <c r="I54" i="3" s="1"/>
  <c r="J182" i="1" l="1"/>
  <c r="I16" i="6"/>
  <c r="D48" i="21"/>
  <c r="I17" i="6"/>
  <c r="I49" i="3"/>
  <c r="I21" i="6" s="1"/>
  <c r="I56" i="3"/>
  <c r="J163" i="1" s="1"/>
  <c r="E48" i="21" l="1"/>
  <c r="F48" i="21" s="1"/>
  <c r="L15" i="21" s="1"/>
  <c r="J15" i="21"/>
  <c r="I22" i="6"/>
  <c r="I27" i="6"/>
  <c r="I57" i="3"/>
  <c r="I59" i="3" s="1"/>
  <c r="K15" i="21" l="1"/>
  <c r="J16" i="21"/>
  <c r="K16" i="21" l="1"/>
</calcChain>
</file>

<file path=xl/sharedStrings.xml><?xml version="1.0" encoding="utf-8"?>
<sst xmlns="http://schemas.openxmlformats.org/spreadsheetml/2006/main" count="1055" uniqueCount="456">
  <si>
    <t>Un.</t>
  </si>
  <si>
    <t>Variables Macroeconómicas</t>
  </si>
  <si>
    <t>Inflación</t>
  </si>
  <si>
    <t>%</t>
  </si>
  <si>
    <t>Devaluación</t>
  </si>
  <si>
    <t>PAGG</t>
  </si>
  <si>
    <t>IPP</t>
  </si>
  <si>
    <t>Crecimiento PIB</t>
  </si>
  <si>
    <t>DTF T.A.</t>
  </si>
  <si>
    <t>Ventas, Costos y Gastos</t>
  </si>
  <si>
    <t>Precio Por Producto</t>
  </si>
  <si>
    <t>$ / unid.</t>
  </si>
  <si>
    <t>Unidades Vendidas por Producto</t>
  </si>
  <si>
    <t>unid.</t>
  </si>
  <si>
    <t>Total Ventas</t>
  </si>
  <si>
    <t>Precio Promedio</t>
  </si>
  <si>
    <t>$</t>
  </si>
  <si>
    <t>Ventas</t>
  </si>
  <si>
    <t>Rebajas en Ventas</t>
  </si>
  <si>
    <t>Rebaja</t>
  </si>
  <si>
    <t>% ventas</t>
  </si>
  <si>
    <t>Pronto pago</t>
  </si>
  <si>
    <t>Costos Unitarios Mano de Obra</t>
  </si>
  <si>
    <t>Costos Variables Unitarios</t>
  </si>
  <si>
    <t>Mano de Obra (Costo Promedio)</t>
  </si>
  <si>
    <t>Materia Prima y M.O.</t>
  </si>
  <si>
    <t>Otros Costos de Fabricación</t>
  </si>
  <si>
    <t>Costos Producción Inventariables</t>
  </si>
  <si>
    <t>Materia Prima</t>
  </si>
  <si>
    <t>Mano de Obra</t>
  </si>
  <si>
    <t>Depreciación</t>
  </si>
  <si>
    <t>Agotamiento</t>
  </si>
  <si>
    <t>Total</t>
  </si>
  <si>
    <t>Margen Bruto</t>
  </si>
  <si>
    <t>Gastos Operacionales</t>
  </si>
  <si>
    <t>Total Gastos</t>
  </si>
  <si>
    <t>Capital de Trabajo</t>
  </si>
  <si>
    <t>Cuentas por cobrar</t>
  </si>
  <si>
    <t>Rotación Cartera Clientes</t>
  </si>
  <si>
    <t>días</t>
  </si>
  <si>
    <t>Cartera Clientes</t>
  </si>
  <si>
    <t>Cartera Clientes (Var.)</t>
  </si>
  <si>
    <t>Provisión Cuentas por Cobrar</t>
  </si>
  <si>
    <t>Provisión Período</t>
  </si>
  <si>
    <t>Inventarios</t>
  </si>
  <si>
    <t>Invent. Prod. Final Rotación</t>
  </si>
  <si>
    <t>días costo</t>
  </si>
  <si>
    <t>Invent. Prod. Final</t>
  </si>
  <si>
    <t>Invent. Prod. Final Variación</t>
  </si>
  <si>
    <t xml:space="preserve">Invent. Prod. en Proceso Rotación </t>
  </si>
  <si>
    <t>Invent. Prod. Proceso</t>
  </si>
  <si>
    <t>Invent. Prod. Proceso Variación</t>
  </si>
  <si>
    <t xml:space="preserve">Invent. Materia Prima Rotación </t>
  </si>
  <si>
    <t>días compras</t>
  </si>
  <si>
    <t>Invent. Materia Prima</t>
  </si>
  <si>
    <t>Invent. Materia Prima Variación</t>
  </si>
  <si>
    <t>Total Inventario</t>
  </si>
  <si>
    <t>Anticipos y Otras Cuentas por Cobar</t>
  </si>
  <si>
    <t>Anticipos y Otras Cuentas por Cobar (Var.)</t>
  </si>
  <si>
    <t>Gastos Anticipados</t>
  </si>
  <si>
    <t>Acreedores Gastos Anticipados(Var.)</t>
  </si>
  <si>
    <t>Cuentas por Pagar</t>
  </si>
  <si>
    <t>Cuentas por Pagar Proveedores</t>
  </si>
  <si>
    <t>Cuentas por Pagar Proveedores (Var.)</t>
  </si>
  <si>
    <t>Acreedores Varios</t>
  </si>
  <si>
    <t>Acreedores Varios (Var.)</t>
  </si>
  <si>
    <t>Otros Pasivos</t>
  </si>
  <si>
    <t>Otros Pasivos (Var.)</t>
  </si>
  <si>
    <t>Activos iniciales</t>
  </si>
  <si>
    <t>Terrenos</t>
  </si>
  <si>
    <t>Valor Ajustado</t>
  </si>
  <si>
    <t>Axi</t>
  </si>
  <si>
    <t>Construcciones y Edificios</t>
  </si>
  <si>
    <t>Depreciación Período</t>
  </si>
  <si>
    <t>Axi Depreciación acumulada</t>
  </si>
  <si>
    <t>Depreciación acumulada</t>
  </si>
  <si>
    <t>Valor neto</t>
  </si>
  <si>
    <t>Maquinaria y Equipo</t>
  </si>
  <si>
    <t>Depreciación acum.</t>
  </si>
  <si>
    <t>Muebles y Enseres</t>
  </si>
  <si>
    <t>Equipo de Transporte</t>
  </si>
  <si>
    <t>Equipo de Oficina</t>
  </si>
  <si>
    <t>Semovientes pie de Cria</t>
  </si>
  <si>
    <t>Amortización Período</t>
  </si>
  <si>
    <t>Axi Amortización acumulada</t>
  </si>
  <si>
    <t>Amortización acum.</t>
  </si>
  <si>
    <t>Cultivos Permanentes</t>
  </si>
  <si>
    <t>Inversiones (Inicio Período)</t>
  </si>
  <si>
    <t>Equipos de Oficina</t>
  </si>
  <si>
    <t>Total Inversiones</t>
  </si>
  <si>
    <t>Otros Activos</t>
  </si>
  <si>
    <t>Variación</t>
  </si>
  <si>
    <t>Impuestos</t>
  </si>
  <si>
    <t>Renta</t>
  </si>
  <si>
    <t>Patrimonio</t>
  </si>
  <si>
    <t>Renta Presuntiva sobre patrimonio Liquido</t>
  </si>
  <si>
    <t>Renta Presuntiva</t>
  </si>
  <si>
    <t>Renta Liquida</t>
  </si>
  <si>
    <t>Impuesto Renta</t>
  </si>
  <si>
    <t>Impuestos por Pagar</t>
  </si>
  <si>
    <t>Pago de Impuesto Renta</t>
  </si>
  <si>
    <t>Estructura de Capital</t>
  </si>
  <si>
    <t>Capital Socios</t>
  </si>
  <si>
    <t>Capital Adicional Socios</t>
  </si>
  <si>
    <t>Obligaciones Financieras</t>
  </si>
  <si>
    <t>Capital Social</t>
  </si>
  <si>
    <t>Reserva Legal Período</t>
  </si>
  <si>
    <t>Reserva Legal Acumulada</t>
  </si>
  <si>
    <t>Utilidades Retenidas</t>
  </si>
  <si>
    <t>Utilidades del Ejercicio</t>
  </si>
  <si>
    <t>Base Revalorización</t>
  </si>
  <si>
    <t>Revalorizacion patrimonio período</t>
  </si>
  <si>
    <t>Revalorizacion patrimonio acumulado</t>
  </si>
  <si>
    <t>TOTAL PATRIMONIO</t>
  </si>
  <si>
    <t>Dividendos</t>
  </si>
  <si>
    <t>Utilidades Repartibles</t>
  </si>
  <si>
    <t>icono</t>
  </si>
  <si>
    <t>PARAMETRO</t>
  </si>
  <si>
    <t>VALOR</t>
  </si>
  <si>
    <t>EXPLICACION</t>
  </si>
  <si>
    <t>Fecha</t>
  </si>
  <si>
    <t>Ultimo año</t>
  </si>
  <si>
    <t>Nombre de los Productos</t>
  </si>
  <si>
    <t>Informacón del Proyecto</t>
  </si>
  <si>
    <t>Tasa de Descuento</t>
  </si>
  <si>
    <t>Tasa Efectiva Anual</t>
  </si>
  <si>
    <t xml:space="preserve"> Duración de la etapa improductiva del negocio ( fase de implementación).en meses  </t>
  </si>
  <si>
    <t xml:space="preserve"> Periodo en el cual se plantea la primera expansión del negocio ( Indique el mes )  </t>
  </si>
  <si>
    <t xml:space="preserve"> Periodo en el cual se plantea la segunda expansión del negocio ( Indique el mes ) </t>
  </si>
  <si>
    <t>Condiciones de la Deuda</t>
  </si>
  <si>
    <t>Gracia</t>
  </si>
  <si>
    <t>Gracia a Capital (Años)</t>
  </si>
  <si>
    <t>Plazo</t>
  </si>
  <si>
    <t>Plazo de la Deuda (Años)</t>
  </si>
  <si>
    <t>Tasa en pesos</t>
  </si>
  <si>
    <t>Puntos por encima del DTF</t>
  </si>
  <si>
    <t>Depreciación Activos Fijos</t>
  </si>
  <si>
    <t>Ajustes por Inflación</t>
  </si>
  <si>
    <t>0: Tener en cuenta; 1: No Tener en cuenta</t>
  </si>
  <si>
    <t>Construcciones y Edificaciones</t>
  </si>
  <si>
    <t>Vida útil (años)</t>
  </si>
  <si>
    <t>Maquinaria y Equipo de Operación</t>
  </si>
  <si>
    <t>Semovientes</t>
  </si>
  <si>
    <t>Agotamiento (años)</t>
  </si>
  <si>
    <t>Otros</t>
  </si>
  <si>
    <t>Amortización (años)</t>
  </si>
  <si>
    <t>BALANCE GENERAL</t>
  </si>
  <si>
    <t>Activo</t>
  </si>
  <si>
    <t>Efectivo</t>
  </si>
  <si>
    <t>Cuentas X Cobrar</t>
  </si>
  <si>
    <t>Inventarios Materias Primas e Insumos</t>
  </si>
  <si>
    <t>Inventarios de Producto en Proceso</t>
  </si>
  <si>
    <t>Inventarios Producto Terminado</t>
  </si>
  <si>
    <t>Anticipos y Otras Cuentas por Cobrar</t>
  </si>
  <si>
    <t>Amortización Acumulada</t>
  </si>
  <si>
    <t>Total Activo Corriente:</t>
  </si>
  <si>
    <t>Depreciación Acumulada Planta</t>
  </si>
  <si>
    <t xml:space="preserve"> Depreciación Acumulada</t>
  </si>
  <si>
    <t>Semovientes pie de cria</t>
  </si>
  <si>
    <t xml:space="preserve"> Agotamiento Acumulada</t>
  </si>
  <si>
    <t>Total Activos Fijos:</t>
  </si>
  <si>
    <t>Total Otros Activos Fijos</t>
  </si>
  <si>
    <t>ACTIVO</t>
  </si>
  <si>
    <t>Pasivo</t>
  </si>
  <si>
    <t>Cuentas X Pagar Proveedores</t>
  </si>
  <si>
    <t>Impuestos X Pagar</t>
  </si>
  <si>
    <t>Otros pasivos a LP</t>
  </si>
  <si>
    <t>Obligacion Fondo Emprender (Contingente)</t>
  </si>
  <si>
    <t>PASIVO</t>
  </si>
  <si>
    <t>Revalorizacion patrimonio</t>
  </si>
  <si>
    <t>PATRIMONIO</t>
  </si>
  <si>
    <t>PASIVO + PATRIMONIO</t>
  </si>
  <si>
    <t>CUADRE</t>
  </si>
  <si>
    <t>ESTADO DE RESULTADOS</t>
  </si>
  <si>
    <t>Devoluciones y rebajas en ventas</t>
  </si>
  <si>
    <t>Materia Prima, Mano de Obra</t>
  </si>
  <si>
    <t>Otros Costos</t>
  </si>
  <si>
    <t>Utilidad Bruta</t>
  </si>
  <si>
    <t>Gasto de Ventas</t>
  </si>
  <si>
    <t>Gastos de Administracion</t>
  </si>
  <si>
    <t>Provisiones</t>
  </si>
  <si>
    <t>Amortización Gastos</t>
  </si>
  <si>
    <t>Utilidad Operativa</t>
  </si>
  <si>
    <t>Otros ingresos</t>
  </si>
  <si>
    <t xml:space="preserve"> Intereses</t>
  </si>
  <si>
    <t>Otros ingresos y egresos</t>
  </si>
  <si>
    <t xml:space="preserve"> Revalorización de Patrimonio</t>
  </si>
  <si>
    <t xml:space="preserve"> Ajuste Activos no Monetarios</t>
  </si>
  <si>
    <t xml:space="preserve"> Ajuste Depreciación Acumulada</t>
  </si>
  <si>
    <t>Ajuste Amortización Acumulada</t>
  </si>
  <si>
    <t>Ajuste Agotamiento Acumulada</t>
  </si>
  <si>
    <t>Total Corrección Monetaria</t>
  </si>
  <si>
    <t>Utilidad antes de impuestos</t>
  </si>
  <si>
    <t>Utilidad Neta Final</t>
  </si>
  <si>
    <t>FLUJO DE CAJA</t>
  </si>
  <si>
    <t>Flujo de Caja Operativo</t>
  </si>
  <si>
    <t>Utilidad Operacional</t>
  </si>
  <si>
    <t>Depreciaciones</t>
  </si>
  <si>
    <t>Neto Flujo de Caja Operativo</t>
  </si>
  <si>
    <t>Flujo de Caja Inversión</t>
  </si>
  <si>
    <t>Variacion Cuentas por Cobrar</t>
  </si>
  <si>
    <t>Variacion Inv. Materias Primas e insumos3</t>
  </si>
  <si>
    <t>Variacion Inv. Prod. En Proceso</t>
  </si>
  <si>
    <t>Variacion Inv. Prod. Terminados</t>
  </si>
  <si>
    <t>Var. Anticipos y Otros Cuentas por Cobrar</t>
  </si>
  <si>
    <t>Variación Cuentas por Pagar</t>
  </si>
  <si>
    <t>Variación Acreedores Varios</t>
  </si>
  <si>
    <t>Variación Otros Pasivos</t>
  </si>
  <si>
    <t>Variación del Capital de Trabajo</t>
  </si>
  <si>
    <t>Inversión en Muebles</t>
  </si>
  <si>
    <t>Inversión en Equipo de Transporte</t>
  </si>
  <si>
    <t>Inversión en Equipos de Oficina</t>
  </si>
  <si>
    <t>Inversión Otros Activos</t>
  </si>
  <si>
    <t>Inversión Activos Fijos</t>
  </si>
  <si>
    <t>Neto Flujo de Caja Inversión</t>
  </si>
  <si>
    <t>Flujo de Caja Financiamiento</t>
  </si>
  <si>
    <t>Desembolsos Pasivo Largo Plazo</t>
  </si>
  <si>
    <t>Amortizaciones Pasivos Largo Plazo</t>
  </si>
  <si>
    <t>Intereses Pagados</t>
  </si>
  <si>
    <t>Dividendos Pagados</t>
  </si>
  <si>
    <t>Capital</t>
  </si>
  <si>
    <t>Neto Flujo de Caja Financiamiento</t>
  </si>
  <si>
    <t>Neto Periodo</t>
  </si>
  <si>
    <t>Saldo anterior</t>
  </si>
  <si>
    <t>Saldo siguiente</t>
  </si>
  <si>
    <t xml:space="preserve">  Supuestos Macroeconómicos  </t>
  </si>
  <si>
    <t xml:space="preserve">  Variación Anual IPC     </t>
  </si>
  <si>
    <t xml:space="preserve">  Devaluación     </t>
  </si>
  <si>
    <t xml:space="preserve">  Variación PIB     </t>
  </si>
  <si>
    <t xml:space="preserve">  DTF ATA     </t>
  </si>
  <si>
    <t xml:space="preserve">  Supuestos Operativos  </t>
  </si>
  <si>
    <t xml:space="preserve">  Variación precios     </t>
  </si>
  <si>
    <t xml:space="preserve">  Variación Cantidades vendidas     </t>
  </si>
  <si>
    <t xml:space="preserve">  Variación costos de producción     </t>
  </si>
  <si>
    <t xml:space="preserve">  Variación Gastos Administrativos     </t>
  </si>
  <si>
    <t xml:space="preserve">  Rotación Cartera (días)     </t>
  </si>
  <si>
    <t xml:space="preserve">  Rotación Proveedores (días)     </t>
  </si>
  <si>
    <t xml:space="preserve">  Rotación inventarios (días)     </t>
  </si>
  <si>
    <t xml:space="preserve">  Indicadores Financieros Proyectados </t>
  </si>
  <si>
    <t xml:space="preserve">  Liquidez - Razón Corriente       </t>
  </si>
  <si>
    <t xml:space="preserve">  Prueba Acida       </t>
  </si>
  <si>
    <t xml:space="preserve">  Rotacion cartera (días),       </t>
  </si>
  <si>
    <t xml:space="preserve">  Rotación Inventarios (días)       </t>
  </si>
  <si>
    <t xml:space="preserve">  Rotacion Proveedores (días)       </t>
  </si>
  <si>
    <t xml:space="preserve">  Nivel de Endeudamiento Total       </t>
  </si>
  <si>
    <t xml:space="preserve">  Concentración Corto Plazo       </t>
  </si>
  <si>
    <t xml:space="preserve">  Ebitda / Gastos Financieros       </t>
  </si>
  <si>
    <t xml:space="preserve">  Ebitda / Servicio de Deuda       </t>
  </si>
  <si>
    <t xml:space="preserve">  Rentabilidad Operacional       </t>
  </si>
  <si>
    <t xml:space="preserve">  Rentabilidad Neta       </t>
  </si>
  <si>
    <t xml:space="preserve">  Rentabilidad Patrimonio       </t>
  </si>
  <si>
    <t xml:space="preserve">  Rentabilidad del Activo       </t>
  </si>
  <si>
    <t xml:space="preserve">Flujo de Caja y Rentabilidad  </t>
  </si>
  <si>
    <t xml:space="preserve">  Flujo de Operación     </t>
  </si>
  <si>
    <t xml:space="preserve">  Flujo de Inversión     </t>
  </si>
  <si>
    <t xml:space="preserve">  Flujo de Financiación     </t>
  </si>
  <si>
    <t xml:space="preserve">  Flujo de caja para evaluación     </t>
  </si>
  <si>
    <t xml:space="preserve">  Tasa de descuento Utilizada     </t>
  </si>
  <si>
    <t>Factor</t>
  </si>
  <si>
    <t xml:space="preserve">  Flujo de caja descontado     </t>
  </si>
  <si>
    <t xml:space="preserve">   Criterios de Decisión</t>
  </si>
  <si>
    <t xml:space="preserve"> Tasa mínima de rendimiento a la que aspira el emprendedor </t>
  </si>
  <si>
    <t xml:space="preserve"> TIR (Tasa Interna de Retorno) </t>
  </si>
  <si>
    <t xml:space="preserve"> VAN (Valor actual neto) </t>
  </si>
  <si>
    <t xml:space="preserve"> PRI (Periodo de recuperación de la inversión)  </t>
  </si>
  <si>
    <t xml:space="preserve"> Nivel de endeudamiento inicial del negocio, teniendo en cuenta los recursos del fondo emprender. ( AFE/AT)  </t>
  </si>
  <si>
    <t>Deuda</t>
  </si>
  <si>
    <t>DTF T.A. + puntos</t>
  </si>
  <si>
    <t>DTF EA</t>
  </si>
  <si>
    <t>Nueva Deuda Final año</t>
  </si>
  <si>
    <t>Saldo Deuda Final</t>
  </si>
  <si>
    <t xml:space="preserve"> Obligación 0</t>
  </si>
  <si>
    <t xml:space="preserve"> Obligación 1</t>
  </si>
  <si>
    <t xml:space="preserve"> Obligación 2</t>
  </si>
  <si>
    <t xml:space="preserve"> Obligación 3</t>
  </si>
  <si>
    <t xml:space="preserve"> Obligación 4</t>
  </si>
  <si>
    <t xml:space="preserve"> Obligación 5</t>
  </si>
  <si>
    <t>Total Saldo Deuda</t>
  </si>
  <si>
    <t>Amortización Deuda</t>
  </si>
  <si>
    <t>Total Amortización</t>
  </si>
  <si>
    <t>Total Intereses</t>
  </si>
  <si>
    <t>Inversiones al inicio del período</t>
  </si>
  <si>
    <t>Inversión 1</t>
  </si>
  <si>
    <t>Inversión 2</t>
  </si>
  <si>
    <t>Inversión 3</t>
  </si>
  <si>
    <t>Inversión 4</t>
  </si>
  <si>
    <t>Inversión 5</t>
  </si>
  <si>
    <t>Total Axi</t>
  </si>
  <si>
    <t>Inversión Ajustada</t>
  </si>
  <si>
    <t>Total Inversiones Ajustadas</t>
  </si>
  <si>
    <t>Construcciones</t>
  </si>
  <si>
    <t>Total Depreciación período</t>
  </si>
  <si>
    <t>Axi Depreciación</t>
  </si>
  <si>
    <t>Total Axi Depreciación</t>
  </si>
  <si>
    <t>Depreciación Acumulada</t>
  </si>
  <si>
    <t>Total Depreciación Acumulada</t>
  </si>
  <si>
    <t>Muebles</t>
  </si>
  <si>
    <t>Transporte</t>
  </si>
  <si>
    <t>Oficina</t>
  </si>
  <si>
    <t>Amortización</t>
  </si>
  <si>
    <t>Total Amortización período</t>
  </si>
  <si>
    <t>Axi Amortización</t>
  </si>
  <si>
    <t>Total Axi Amortización</t>
  </si>
  <si>
    <t>Total Amortización Acumulada</t>
  </si>
  <si>
    <t>Permanentes</t>
  </si>
  <si>
    <t>Gastos durante el período</t>
  </si>
  <si>
    <t>Inversión 0</t>
  </si>
  <si>
    <t>Software</t>
  </si>
  <si>
    <t>Telecomunicaciones</t>
  </si>
  <si>
    <t>Inversión en Software</t>
  </si>
  <si>
    <t>Inversión Telecomunicaciones</t>
  </si>
  <si>
    <t>Plan A</t>
  </si>
  <si>
    <t>Marketing</t>
  </si>
  <si>
    <t>Equipos y comunicaciones</t>
  </si>
  <si>
    <t>Obligaciones Fondos Capital</t>
  </si>
  <si>
    <t>Obligaciones Financieras Bancos</t>
  </si>
  <si>
    <t>Desembolsos Fondos</t>
  </si>
  <si>
    <t>ASANA gestor de tareas</t>
  </si>
  <si>
    <t>Hootsuit gestion de redes sociales</t>
  </si>
  <si>
    <t>Adobe creative cloud, herramientas de diseño</t>
  </si>
  <si>
    <t>Active campaing</t>
  </si>
  <si>
    <t>Google workspace</t>
  </si>
  <si>
    <t>Especialista digital</t>
  </si>
  <si>
    <t>Rodamiento</t>
  </si>
  <si>
    <t xml:space="preserve">Bono por servicios </t>
  </si>
  <si>
    <t>Bono por arriendo</t>
  </si>
  <si>
    <t>Porter metrics</t>
  </si>
  <si>
    <t>Inversión Fija</t>
  </si>
  <si>
    <t>Maquinaria y equipo</t>
  </si>
  <si>
    <t>Descripcion</t>
  </si>
  <si>
    <t>Cantidad</t>
  </si>
  <si>
    <t>Precio unitario</t>
  </si>
  <si>
    <t>Precio total</t>
  </si>
  <si>
    <t>Vida util en años</t>
  </si>
  <si>
    <t>Equipos de oficina</t>
  </si>
  <si>
    <t>Total  Inversión Fija</t>
  </si>
  <si>
    <t>Activos diferidos</t>
  </si>
  <si>
    <t>Costos directos</t>
  </si>
  <si>
    <t>Horas mano de obra</t>
  </si>
  <si>
    <t>Rol</t>
  </si>
  <si>
    <t>Plan B</t>
  </si>
  <si>
    <t>Plan C</t>
  </si>
  <si>
    <t>Plan pauta</t>
  </si>
  <si>
    <t>Branding</t>
  </si>
  <si>
    <t>Costo mano de obra</t>
  </si>
  <si>
    <t>Costo unitario por hora</t>
  </si>
  <si>
    <t>Costo por plan A</t>
  </si>
  <si>
    <t>Costo por plan B</t>
  </si>
  <si>
    <t>Costo por plan C</t>
  </si>
  <si>
    <t>Plan de pauta</t>
  </si>
  <si>
    <t>Costos indirectos</t>
  </si>
  <si>
    <t>Detalle</t>
  </si>
  <si>
    <t>Costo total</t>
  </si>
  <si>
    <t># de clientes</t>
  </si>
  <si>
    <t>Unitario</t>
  </si>
  <si>
    <t>Calculo Precio de venta</t>
  </si>
  <si>
    <t>Codigo</t>
  </si>
  <si>
    <t>Servicio</t>
  </si>
  <si>
    <t>Costos directo</t>
  </si>
  <si>
    <t>Costo indirecto</t>
  </si>
  <si>
    <t>Costo Total</t>
  </si>
  <si>
    <t>Precio de venta sin IVA</t>
  </si>
  <si>
    <t>IVA</t>
  </si>
  <si>
    <t>Precio Final</t>
  </si>
  <si>
    <t>Ganancia Bruta</t>
  </si>
  <si>
    <t>001</t>
  </si>
  <si>
    <t>002</t>
  </si>
  <si>
    <t>003</t>
  </si>
  <si>
    <t>004</t>
  </si>
  <si>
    <t>005</t>
  </si>
  <si>
    <t>Gastos de Ventas (Publicidad y asesor comercial)</t>
  </si>
  <si>
    <t>Gastos Administación (Gerente y contador, gestion de talento H)</t>
  </si>
  <si>
    <t>Saldo</t>
  </si>
  <si>
    <t>Abono al capital</t>
  </si>
  <si>
    <t>Intereses</t>
  </si>
  <si>
    <t>Pago</t>
  </si>
  <si>
    <t>AÑO</t>
  </si>
  <si>
    <t>Resumen del crédito</t>
  </si>
  <si>
    <t># de cuota</t>
  </si>
  <si>
    <t>Valor cuota mensual</t>
  </si>
  <si>
    <t>Tasa efectiva anual</t>
  </si>
  <si>
    <t>Tasa efectiva mensual</t>
  </si>
  <si>
    <t>Tiempo en meses</t>
  </si>
  <si>
    <t>Monto a prestar</t>
  </si>
  <si>
    <t>Datos del crédito</t>
  </si>
  <si>
    <t>Aumento Salario</t>
  </si>
  <si>
    <t>Impuestos (33%)</t>
  </si>
  <si>
    <t>Sotfware</t>
  </si>
  <si>
    <t>Computador portátil de 8 GB de RAM, Procesador core i10 y tarjeta grafica</t>
  </si>
  <si>
    <t>Activos</t>
  </si>
  <si>
    <t>Inversion</t>
  </si>
  <si>
    <t>Socios 50%</t>
  </si>
  <si>
    <t>Prestamo 50%</t>
  </si>
  <si>
    <t>Capital de trabajo</t>
  </si>
  <si>
    <t>Costos del servicio</t>
  </si>
  <si>
    <t>Gastos de Ventas y administrativos</t>
  </si>
  <si>
    <t>Capital de trabajo 2 meses</t>
  </si>
  <si>
    <t>Valor</t>
  </si>
  <si>
    <t>Costos Unitarios Indirectos</t>
  </si>
  <si>
    <t>Indirectos (Costo Promedio)</t>
  </si>
  <si>
    <t>Indirectos y M.O.</t>
  </si>
  <si>
    <t>Descripción</t>
  </si>
  <si>
    <t>Sueldo mensual</t>
  </si>
  <si>
    <t>Carga prestacional</t>
  </si>
  <si>
    <t>CEO</t>
  </si>
  <si>
    <t>Bono por servicos</t>
  </si>
  <si>
    <t>Plan celular</t>
  </si>
  <si>
    <t>Total mensual</t>
  </si>
  <si>
    <t>Total Anual</t>
  </si>
  <si>
    <t>Valor mensual</t>
  </si>
  <si>
    <t>Total año</t>
  </si>
  <si>
    <t>Contaduría</t>
  </si>
  <si>
    <t>Gestión del talento humano</t>
  </si>
  <si>
    <t>Total Gastos administrativos</t>
  </si>
  <si>
    <t>Gastos CEO</t>
  </si>
  <si>
    <t>Gastos servicios tercerizados</t>
  </si>
  <si>
    <t>Total gastos de ventas</t>
  </si>
  <si>
    <t>Salario asesor comercial</t>
  </si>
  <si>
    <t>Presupuesto marketing</t>
  </si>
  <si>
    <t>Total anual</t>
  </si>
  <si>
    <t>% Ganancia</t>
  </si>
  <si>
    <t>Año 1</t>
  </si>
  <si>
    <t>%  participacion mercado</t>
  </si>
  <si>
    <t>Total Clientes Mensuales</t>
  </si>
  <si>
    <t>Total Planes Anuales</t>
  </si>
  <si>
    <t>Tamaño del Mercado</t>
  </si>
  <si>
    <t xml:space="preserve">Planes </t>
  </si>
  <si>
    <t>Página Web Decoraciones ABI</t>
  </si>
  <si>
    <t>Operario de maquinas</t>
  </si>
  <si>
    <t>Diseñador</t>
  </si>
  <si>
    <t>Eco Artista</t>
  </si>
  <si>
    <t>Evento A</t>
  </si>
  <si>
    <t>Evento B</t>
  </si>
  <si>
    <t>Evento C</t>
  </si>
  <si>
    <t>Plan Sencillo</t>
  </si>
  <si>
    <t>Decoración Branding</t>
  </si>
  <si>
    <t>Ingresos Evento A</t>
  </si>
  <si>
    <t>Ingresos Evento B</t>
  </si>
  <si>
    <t>Ingresos Evento C</t>
  </si>
  <si>
    <t>Ingresos Plan Sencillo</t>
  </si>
  <si>
    <t>Ingresos Decoración Branding</t>
  </si>
  <si>
    <t>Ventas Eventos A</t>
  </si>
  <si>
    <t>Ventas Eventos B</t>
  </si>
  <si>
    <t>Ventas Eventos C</t>
  </si>
  <si>
    <t>Ventas Plan Sencillo</t>
  </si>
  <si>
    <t>Ventas Decoración Branding</t>
  </si>
  <si>
    <t>Cantidad Evento A  (21%)</t>
  </si>
  <si>
    <t>Cantidad Evento B (19,5%)</t>
  </si>
  <si>
    <t>Cantidad Evento C (19,5%)</t>
  </si>
  <si>
    <t>Cantidad Plan Sencillo (40%)</t>
  </si>
  <si>
    <t>Cantidad Decoración Branding</t>
  </si>
  <si>
    <t>Equipo de impresión</t>
  </si>
  <si>
    <t>Máquinas formadoras de láminas de papel</t>
  </si>
  <si>
    <t>Trituradora industrial</t>
  </si>
  <si>
    <t xml:space="preserve"> Pulper</t>
  </si>
  <si>
    <t>Tamices y equipos de cribado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</si>
</sst>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* #,##0_);_(* \(#,##0\);_(* &quot;-&quot;_);_(@_)"/>
    <numFmt numFmtId="165" formatCode="&quot;Año &quot;#,##0"/>
    <numFmt numFmtId="166" formatCode="_(* #,##0_);_(* \(#,##0\);_(* &quot;-&quot;??_);_(@_)"/>
    <numFmt numFmtId="167" formatCode="#,##0.0"/>
    <numFmt numFmtId="168" formatCode="0.0%"/>
    <numFmt numFmtId="169" formatCode="#,##0&quot; mes&quot;"/>
    <numFmt numFmtId="170" formatCode="_(* #,##0.00_);_(* \(#,##0.00\);_(* &quot;-&quot;??_);_(@_)"/>
    <numFmt numFmtId="171" formatCode="_-[$$-2C0A]\ * #,##0_-;\-[$$-2C0A]\ * #,##0_-;_-[$$-2C0A]\ * &quot;-&quot;??_-;_-@_-"/>
    <numFmt numFmtId="172" formatCode="_-[$$-240A]\ * #,##0_ ;_-[$$-240A]\ * \-#,##0\ ;_-[$$-240A]\ * &quot;-&quot;_ ;_-@_ "/>
    <numFmt numFmtId="173" formatCode="_-&quot;$&quot;\ * #,##0_-;\-&quot;$&quot;\ * #,##0_-;_-&quot;$&quot;\ * &quot;-&quot;??_-;_-@_-"/>
    <numFmt numFmtId="174" formatCode="[$ $]#,##0"/>
    <numFmt numFmtId="175" formatCode="_-[$$-409]* #,##0_ ;_-[$$-409]* \-#,##0\ ;_-[$$-409]* &quot;-&quot;??_ ;_-@_ "/>
    <numFmt numFmtId="176" formatCode="_-[$$-240A]\ * #,##0.00_ ;_-[$$-240A]\ * \-#,##0.00\ ;_-[$$-240A]\ * &quot;-&quot;_ ;_-@_ "/>
    <numFmt numFmtId="177" formatCode="&quot;$&quot;\ #,##0.00_);[Red]\(&quot;$&quot;\ #,##0.00\)"/>
    <numFmt numFmtId="178" formatCode="#,##0.00;[Red]#,##0.00"/>
    <numFmt numFmtId="179" formatCode="&quot;$&quot;\ #,##0_);[Red]\(&quot;$&quot;\ #,##0\)"/>
    <numFmt numFmtId="180" formatCode="0.000"/>
  </numFmts>
  <fonts count="33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0000FF"/>
      <name val="Arial"/>
      <family val="2"/>
    </font>
    <font>
      <b/>
      <sz val="10"/>
      <color rgb="FFFFFFFF"/>
      <name val="Arial"/>
      <family val="2"/>
    </font>
    <font>
      <b/>
      <sz val="10"/>
      <color rgb="FFFFFF99"/>
      <name val="Arial"/>
      <family val="2"/>
    </font>
    <font>
      <sz val="10"/>
      <color rgb="FF0000FF"/>
      <name val="Arial"/>
      <family val="2"/>
    </font>
    <font>
      <sz val="10"/>
      <color rgb="FF3366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color rgb="FF3366FF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rgb="FFFFFFFF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69696"/>
        <bgColor rgb="FF969696"/>
      </patternFill>
    </fill>
    <fill>
      <patternFill patternType="solid">
        <fgColor rgb="FF000080"/>
        <bgColor rgb="FF000080"/>
      </patternFill>
    </fill>
    <fill>
      <patternFill patternType="solid">
        <fgColor rgb="FF333399"/>
        <bgColor rgb="FF333399"/>
      </patternFill>
    </fill>
    <fill>
      <patternFill patternType="solid">
        <fgColor rgb="FF3366FF"/>
        <bgColor rgb="FF3366FF"/>
      </patternFill>
    </fill>
    <fill>
      <patternFill patternType="solid">
        <fgColor rgb="FF003366"/>
        <bgColor rgb="FF003366"/>
      </patternFill>
    </fill>
    <fill>
      <patternFill patternType="solid">
        <fgColor rgb="FF0000FF"/>
        <bgColor rgb="FF0000FF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3399"/>
      </patternFill>
    </fill>
    <fill>
      <patternFill patternType="solid">
        <fgColor theme="0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2" fontId="22" fillId="0" borderId="0" applyFont="0" applyFill="0" applyBorder="0" applyAlignment="0" applyProtection="0"/>
  </cellStyleXfs>
  <cellXfs count="395">
    <xf numFmtId="0" fontId="0" fillId="0" borderId="0" xfId="0" applyFont="1" applyAlignment="1"/>
    <xf numFmtId="0" fontId="2" fillId="0" borderId="0" xfId="0" applyFont="1"/>
    <xf numFmtId="164" fontId="2" fillId="0" borderId="1" xfId="0" applyNumberFormat="1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4" fillId="3" borderId="5" xfId="0" applyNumberFormat="1" applyFont="1" applyFill="1" applyBorder="1"/>
    <xf numFmtId="0" fontId="2" fillId="3" borderId="5" xfId="0" applyFont="1" applyFill="1" applyBorder="1"/>
    <xf numFmtId="0" fontId="5" fillId="3" borderId="6" xfId="0" applyFont="1" applyFill="1" applyBorder="1"/>
    <xf numFmtId="0" fontId="6" fillId="3" borderId="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4" borderId="5" xfId="0" applyFont="1" applyFill="1" applyBorder="1"/>
    <xf numFmtId="0" fontId="2" fillId="0" borderId="8" xfId="0" applyFont="1" applyBorder="1"/>
    <xf numFmtId="164" fontId="2" fillId="0" borderId="9" xfId="0" applyNumberFormat="1" applyFont="1" applyBorder="1"/>
    <xf numFmtId="0" fontId="7" fillId="5" borderId="10" xfId="0" applyFont="1" applyFill="1" applyBorder="1" applyAlignment="1">
      <alignment horizontal="center"/>
    </xf>
    <xf numFmtId="165" fontId="7" fillId="5" borderId="10" xfId="0" applyNumberFormat="1" applyFont="1" applyFill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164" fontId="8" fillId="6" borderId="13" xfId="0" applyNumberFormat="1" applyFont="1" applyFill="1" applyBorder="1" applyAlignment="1">
      <alignment horizontal="left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9" fontId="2" fillId="4" borderId="5" xfId="0" applyNumberFormat="1" applyFont="1" applyFill="1" applyBorder="1"/>
    <xf numFmtId="9" fontId="2" fillId="0" borderId="12" xfId="0" applyNumberFormat="1" applyFont="1" applyBorder="1"/>
    <xf numFmtId="164" fontId="2" fillId="0" borderId="13" xfId="0" applyNumberFormat="1" applyFont="1" applyBorder="1" applyAlignment="1">
      <alignment horizontal="left"/>
    </xf>
    <xf numFmtId="164" fontId="2" fillId="0" borderId="13" xfId="0" applyNumberFormat="1" applyFont="1" applyBorder="1" applyAlignment="1">
      <alignment horizontal="center"/>
    </xf>
    <xf numFmtId="10" fontId="9" fillId="2" borderId="13" xfId="0" applyNumberFormat="1" applyFont="1" applyFill="1" applyBorder="1" applyAlignment="1">
      <alignment horizontal="center"/>
    </xf>
    <xf numFmtId="9" fontId="2" fillId="0" borderId="15" xfId="0" applyNumberFormat="1" applyFont="1" applyBorder="1"/>
    <xf numFmtId="10" fontId="2" fillId="0" borderId="13" xfId="0" applyNumberFormat="1" applyFont="1" applyBorder="1" applyAlignment="1">
      <alignment horizontal="center"/>
    </xf>
    <xf numFmtId="10" fontId="2" fillId="4" borderId="5" xfId="0" applyNumberFormat="1" applyFont="1" applyFill="1" applyBorder="1"/>
    <xf numFmtId="10" fontId="2" fillId="0" borderId="12" xfId="0" applyNumberFormat="1" applyFont="1" applyBorder="1"/>
    <xf numFmtId="10" fontId="2" fillId="0" borderId="15" xfId="0" applyNumberFormat="1" applyFont="1" applyBorder="1"/>
    <xf numFmtId="166" fontId="2" fillId="4" borderId="5" xfId="0" applyNumberFormat="1" applyFont="1" applyFill="1" applyBorder="1"/>
    <xf numFmtId="166" fontId="2" fillId="0" borderId="12" xfId="0" applyNumberFormat="1" applyFont="1" applyBorder="1"/>
    <xf numFmtId="166" fontId="2" fillId="0" borderId="15" xfId="0" applyNumberFormat="1" applyFont="1" applyBorder="1"/>
    <xf numFmtId="164" fontId="7" fillId="7" borderId="13" xfId="0" applyNumberFormat="1" applyFont="1" applyFill="1" applyBorder="1" applyAlignment="1">
      <alignment horizontal="left"/>
    </xf>
    <xf numFmtId="166" fontId="2" fillId="0" borderId="12" xfId="0" applyNumberFormat="1" applyFont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166" fontId="2" fillId="4" borderId="5" xfId="0" applyNumberFormat="1" applyFont="1" applyFill="1" applyBorder="1" applyAlignment="1">
      <alignment horizontal="center"/>
    </xf>
    <xf numFmtId="167" fontId="2" fillId="0" borderId="13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168" fontId="9" fillId="2" borderId="13" xfId="0" applyNumberFormat="1" applyFont="1" applyFill="1" applyBorder="1" applyAlignment="1">
      <alignment horizontal="center"/>
    </xf>
    <xf numFmtId="3" fontId="2" fillId="0" borderId="12" xfId="0" applyNumberFormat="1" applyFont="1" applyBorder="1"/>
    <xf numFmtId="3" fontId="2" fillId="4" borderId="5" xfId="0" applyNumberFormat="1" applyFont="1" applyFill="1" applyBorder="1"/>
    <xf numFmtId="3" fontId="9" fillId="2" borderId="16" xfId="0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9" fontId="9" fillId="2" borderId="13" xfId="0" applyNumberFormat="1" applyFont="1" applyFill="1" applyBorder="1" applyAlignment="1">
      <alignment horizontal="center"/>
    </xf>
    <xf numFmtId="3" fontId="9" fillId="2" borderId="17" xfId="0" applyNumberFormat="1" applyFont="1" applyFill="1" applyBorder="1" applyAlignment="1">
      <alignment horizontal="center"/>
    </xf>
    <xf numFmtId="3" fontId="2" fillId="0" borderId="15" xfId="0" applyNumberFormat="1" applyFont="1" applyBorder="1"/>
    <xf numFmtId="3" fontId="2" fillId="0" borderId="0" xfId="0" applyNumberFormat="1" applyFont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9" xfId="0" applyNumberFormat="1" applyFont="1" applyBorder="1" applyAlignment="1">
      <alignment horizontal="center"/>
    </xf>
    <xf numFmtId="164" fontId="2" fillId="0" borderId="13" xfId="0" applyNumberFormat="1" applyFont="1" applyBorder="1"/>
    <xf numFmtId="164" fontId="2" fillId="0" borderId="0" xfId="0" applyNumberFormat="1" applyFont="1" applyAlignment="1">
      <alignment horizontal="center"/>
    </xf>
    <xf numFmtId="3" fontId="2" fillId="0" borderId="20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/>
    <xf numFmtId="164" fontId="2" fillId="0" borderId="24" xfId="0" applyNumberFormat="1" applyFont="1" applyBorder="1"/>
    <xf numFmtId="164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/>
    <xf numFmtId="164" fontId="2" fillId="4" borderId="5" xfId="0" applyNumberFormat="1" applyFont="1" applyFill="1" applyBorder="1"/>
    <xf numFmtId="164" fontId="2" fillId="4" borderId="5" xfId="0" applyNumberFormat="1" applyFont="1" applyFill="1" applyBorder="1" applyAlignment="1">
      <alignment horizontal="center"/>
    </xf>
    <xf numFmtId="164" fontId="2" fillId="0" borderId="0" xfId="0" applyNumberFormat="1" applyFont="1"/>
    <xf numFmtId="164" fontId="11" fillId="0" borderId="0" xfId="0" applyNumberFormat="1" applyFont="1" applyAlignment="1">
      <alignment horizontal="left"/>
    </xf>
    <xf numFmtId="0" fontId="12" fillId="4" borderId="5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7" fillId="4" borderId="5" xfId="0" applyNumberFormat="1" applyFont="1" applyFill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2" fillId="0" borderId="13" xfId="0" applyFont="1" applyBorder="1"/>
    <xf numFmtId="0" fontId="9" fillId="2" borderId="13" xfId="0" applyFont="1" applyFill="1" applyBorder="1" applyAlignment="1">
      <alignment horizontal="left"/>
    </xf>
    <xf numFmtId="0" fontId="2" fillId="4" borderId="5" xfId="0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166" fontId="2" fillId="0" borderId="13" xfId="0" applyNumberFormat="1" applyFont="1" applyBorder="1" applyAlignment="1">
      <alignment vertical="center" wrapText="1"/>
    </xf>
    <xf numFmtId="169" fontId="9" fillId="2" borderId="13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4" xfId="0" applyFont="1" applyBorder="1"/>
    <xf numFmtId="166" fontId="2" fillId="0" borderId="0" xfId="0" applyNumberFormat="1" applyFont="1"/>
    <xf numFmtId="166" fontId="2" fillId="0" borderId="13" xfId="0" applyNumberFormat="1" applyFont="1" applyBorder="1" applyAlignment="1">
      <alignment horizontal="left"/>
    </xf>
    <xf numFmtId="0" fontId="12" fillId="4" borderId="5" xfId="0" applyFont="1" applyFill="1" applyBorder="1"/>
    <xf numFmtId="0" fontId="12" fillId="0" borderId="12" xfId="0" applyFont="1" applyBorder="1"/>
    <xf numFmtId="0" fontId="12" fillId="0" borderId="15" xfId="0" applyFont="1" applyBorder="1"/>
    <xf numFmtId="166" fontId="2" fillId="0" borderId="24" xfId="0" applyNumberFormat="1" applyFont="1" applyBorder="1"/>
    <xf numFmtId="170" fontId="2" fillId="0" borderId="9" xfId="0" applyNumberFormat="1" applyFont="1" applyBorder="1"/>
    <xf numFmtId="0" fontId="12" fillId="0" borderId="0" xfId="0" applyFont="1"/>
    <xf numFmtId="0" fontId="10" fillId="4" borderId="5" xfId="0" applyFont="1" applyFill="1" applyBorder="1"/>
    <xf numFmtId="0" fontId="10" fillId="0" borderId="12" xfId="0" applyFont="1" applyBorder="1"/>
    <xf numFmtId="0" fontId="10" fillId="0" borderId="15" xfId="0" applyFont="1" applyBorder="1"/>
    <xf numFmtId="0" fontId="10" fillId="0" borderId="0" xfId="0" applyFont="1"/>
    <xf numFmtId="170" fontId="2" fillId="0" borderId="24" xfId="0" applyNumberFormat="1" applyFont="1" applyBorder="1"/>
    <xf numFmtId="166" fontId="2" fillId="0" borderId="24" xfId="0" applyNumberFormat="1" applyFont="1" applyBorder="1" applyAlignment="1">
      <alignment horizontal="center"/>
    </xf>
    <xf numFmtId="10" fontId="2" fillId="4" borderId="5" xfId="0" applyNumberFormat="1" applyFont="1" applyFill="1" applyBorder="1" applyAlignment="1">
      <alignment horizontal="center"/>
    </xf>
    <xf numFmtId="10" fontId="2" fillId="0" borderId="0" xfId="0" applyNumberFormat="1" applyFont="1" applyAlignment="1">
      <alignment horizontal="center"/>
    </xf>
    <xf numFmtId="170" fontId="2" fillId="0" borderId="0" xfId="0" applyNumberFormat="1" applyFont="1"/>
    <xf numFmtId="1" fontId="2" fillId="4" borderId="5" xfId="0" applyNumberFormat="1" applyFont="1" applyFill="1" applyBorder="1"/>
    <xf numFmtId="0" fontId="3" fillId="4" borderId="5" xfId="0" applyFont="1" applyFill="1" applyBorder="1"/>
    <xf numFmtId="3" fontId="2" fillId="0" borderId="27" xfId="0" applyNumberFormat="1" applyFont="1" applyBorder="1" applyAlignment="1">
      <alignment horizontal="center"/>
    </xf>
    <xf numFmtId="0" fontId="2" fillId="0" borderId="8" xfId="0" applyFont="1" applyBorder="1" applyAlignment="1">
      <alignment vertical="center"/>
    </xf>
    <xf numFmtId="166" fontId="2" fillId="0" borderId="9" xfId="0" applyNumberFormat="1" applyFont="1" applyBorder="1" applyAlignment="1">
      <alignment vertical="center"/>
    </xf>
    <xf numFmtId="165" fontId="7" fillId="5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8" fillId="6" borderId="13" xfId="0" applyNumberFormat="1" applyFont="1" applyFill="1" applyBorder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6" fontId="2" fillId="0" borderId="13" xfId="0" applyNumberFormat="1" applyFont="1" applyBorder="1" applyAlignment="1">
      <alignment vertical="center"/>
    </xf>
    <xf numFmtId="10" fontId="2" fillId="0" borderId="0" xfId="0" applyNumberFormat="1" applyFont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3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2" fillId="0" borderId="18" xfId="0" applyNumberFormat="1" applyFont="1" applyBorder="1" applyAlignment="1">
      <alignment horizontal="left" vertical="center"/>
    </xf>
    <xf numFmtId="3" fontId="2" fillId="0" borderId="28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left" vertical="center"/>
    </xf>
    <xf numFmtId="166" fontId="12" fillId="0" borderId="13" xfId="0" applyNumberFormat="1" applyFont="1" applyBorder="1" applyAlignment="1">
      <alignment vertical="center"/>
    </xf>
    <xf numFmtId="3" fontId="12" fillId="0" borderId="13" xfId="0" applyNumberFormat="1" applyFont="1" applyBorder="1" applyAlignment="1">
      <alignment horizontal="center" vertical="center"/>
    </xf>
    <xf numFmtId="3" fontId="2" fillId="10" borderId="13" xfId="0" applyNumberFormat="1" applyFont="1" applyFill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169" fontId="2" fillId="0" borderId="1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/>
    </xf>
    <xf numFmtId="166" fontId="2" fillId="0" borderId="24" xfId="0" applyNumberFormat="1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166" fontId="2" fillId="4" borderId="5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5" fontId="7" fillId="8" borderId="13" xfId="0" applyNumberFormat="1" applyFont="1" applyFill="1" applyBorder="1" applyAlignment="1">
      <alignment horizontal="center"/>
    </xf>
    <xf numFmtId="166" fontId="7" fillId="8" borderId="5" xfId="0" applyNumberFormat="1" applyFont="1" applyFill="1" applyBorder="1" applyAlignment="1">
      <alignment horizontal="left"/>
    </xf>
    <xf numFmtId="10" fontId="2" fillId="0" borderId="13" xfId="0" applyNumberFormat="1" applyFont="1" applyBorder="1"/>
    <xf numFmtId="166" fontId="13" fillId="0" borderId="0" xfId="0" applyNumberFormat="1" applyFont="1"/>
    <xf numFmtId="0" fontId="7" fillId="7" borderId="5" xfId="0" applyFont="1" applyFill="1" applyBorder="1"/>
    <xf numFmtId="3" fontId="7" fillId="0" borderId="0" xfId="0" applyNumberFormat="1" applyFont="1" applyAlignment="1">
      <alignment horizontal="center"/>
    </xf>
    <xf numFmtId="9" fontId="2" fillId="0" borderId="13" xfId="0" applyNumberFormat="1" applyFont="1" applyBorder="1" applyAlignment="1">
      <alignment horizontal="center"/>
    </xf>
    <xf numFmtId="0" fontId="7" fillId="7" borderId="13" xfId="0" applyFont="1" applyFill="1" applyBorder="1"/>
    <xf numFmtId="3" fontId="1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left"/>
    </xf>
    <xf numFmtId="166" fontId="7" fillId="8" borderId="13" xfId="0" applyNumberFormat="1" applyFont="1" applyFill="1" applyBorder="1" applyAlignment="1">
      <alignment horizontal="left"/>
    </xf>
    <xf numFmtId="0" fontId="2" fillId="0" borderId="18" xfId="0" applyFont="1" applyBorder="1"/>
    <xf numFmtId="166" fontId="2" fillId="0" borderId="13" xfId="0" applyNumberFormat="1" applyFont="1" applyBorder="1"/>
    <xf numFmtId="0" fontId="7" fillId="7" borderId="26" xfId="0" applyFont="1" applyFill="1" applyBorder="1"/>
    <xf numFmtId="0" fontId="7" fillId="7" borderId="29" xfId="0" applyFont="1" applyFill="1" applyBorder="1"/>
    <xf numFmtId="0" fontId="14" fillId="0" borderId="5" xfId="0" applyFont="1" applyFill="1" applyBorder="1" applyAlignment="1"/>
    <xf numFmtId="0" fontId="14" fillId="0" borderId="5" xfId="0" applyFont="1" applyFill="1" applyBorder="1" applyAlignment="1">
      <alignment vertical="center"/>
    </xf>
    <xf numFmtId="0" fontId="0" fillId="0" borderId="5" xfId="0" applyFont="1" applyFill="1" applyBorder="1" applyAlignment="1"/>
    <xf numFmtId="0" fontId="15" fillId="0" borderId="5" xfId="0" applyFont="1" applyFill="1" applyBorder="1"/>
    <xf numFmtId="0" fontId="0" fillId="0" borderId="30" xfId="0" applyBorder="1"/>
    <xf numFmtId="0" fontId="2" fillId="0" borderId="31" xfId="0" applyFont="1" applyBorder="1"/>
    <xf numFmtId="0" fontId="0" fillId="0" borderId="0" xfId="0"/>
    <xf numFmtId="0" fontId="0" fillId="0" borderId="5" xfId="0" applyFont="1" applyBorder="1" applyAlignment="1"/>
    <xf numFmtId="0" fontId="0" fillId="0" borderId="5" xfId="0" applyBorder="1"/>
    <xf numFmtId="0" fontId="0" fillId="12" borderId="5" xfId="0" applyFont="1" applyFill="1" applyBorder="1" applyAlignment="1"/>
    <xf numFmtId="164" fontId="8" fillId="13" borderId="5" xfId="0" applyNumberFormat="1" applyFont="1" applyFill="1" applyBorder="1" applyAlignment="1">
      <alignment horizontal="left"/>
    </xf>
    <xf numFmtId="164" fontId="7" fillId="12" borderId="5" xfId="0" applyNumberFormat="1" applyFont="1" applyFill="1" applyBorder="1" applyAlignment="1">
      <alignment horizontal="center"/>
    </xf>
    <xf numFmtId="0" fontId="16" fillId="12" borderId="5" xfId="0" applyFont="1" applyFill="1" applyBorder="1" applyAlignment="1">
      <alignment wrapText="1"/>
    </xf>
    <xf numFmtId="164" fontId="2" fillId="12" borderId="5" xfId="0" applyNumberFormat="1" applyFont="1" applyFill="1" applyBorder="1" applyAlignment="1">
      <alignment horizontal="center"/>
    </xf>
    <xf numFmtId="3" fontId="9" fillId="14" borderId="5" xfId="0" applyNumberFormat="1" applyFont="1" applyFill="1" applyBorder="1" applyAlignment="1">
      <alignment horizontal="center"/>
    </xf>
    <xf numFmtId="0" fontId="0" fillId="12" borderId="5" xfId="0" applyFill="1" applyBorder="1" applyAlignment="1">
      <alignment wrapText="1"/>
    </xf>
    <xf numFmtId="0" fontId="0" fillId="12" borderId="5" xfId="0" applyFill="1" applyBorder="1"/>
    <xf numFmtId="0" fontId="2" fillId="12" borderId="5" xfId="0" applyFont="1" applyFill="1" applyBorder="1"/>
    <xf numFmtId="173" fontId="0" fillId="0" borderId="0" xfId="0" applyNumberFormat="1" applyFont="1" applyAlignment="1"/>
    <xf numFmtId="3" fontId="0" fillId="0" borderId="30" xfId="0" applyNumberFormat="1" applyFont="1" applyBorder="1" applyAlignment="1"/>
    <xf numFmtId="0" fontId="20" fillId="0" borderId="0" xfId="0" applyFont="1"/>
    <xf numFmtId="176" fontId="20" fillId="0" borderId="30" xfId="0" applyNumberFormat="1" applyFont="1" applyBorder="1"/>
    <xf numFmtId="177" fontId="20" fillId="0" borderId="30" xfId="0" applyNumberFormat="1" applyFont="1" applyBorder="1"/>
    <xf numFmtId="0" fontId="20" fillId="0" borderId="30" xfId="0" applyFont="1" applyBorder="1" applyAlignment="1">
      <alignment horizontal="center"/>
    </xf>
    <xf numFmtId="178" fontId="20" fillId="0" borderId="0" xfId="0" applyNumberFormat="1" applyFont="1"/>
    <xf numFmtId="176" fontId="20" fillId="0" borderId="5" xfId="0" applyNumberFormat="1" applyFont="1" applyBorder="1"/>
    <xf numFmtId="177" fontId="20" fillId="0" borderId="5" xfId="0" applyNumberFormat="1" applyFont="1" applyBorder="1"/>
    <xf numFmtId="0" fontId="20" fillId="0" borderId="5" xfId="0" applyFont="1" applyBorder="1" applyAlignment="1">
      <alignment horizontal="center"/>
    </xf>
    <xf numFmtId="177" fontId="21" fillId="0" borderId="30" xfId="0" applyNumberFormat="1" applyFont="1" applyBorder="1"/>
    <xf numFmtId="0" fontId="21" fillId="0" borderId="30" xfId="0" applyFont="1" applyBorder="1" applyAlignment="1">
      <alignment horizontal="center"/>
    </xf>
    <xf numFmtId="0" fontId="20" fillId="0" borderId="30" xfId="0" applyFont="1" applyBorder="1"/>
    <xf numFmtId="179" fontId="21" fillId="0" borderId="34" xfId="0" applyNumberFormat="1" applyFont="1" applyBorder="1"/>
    <xf numFmtId="10" fontId="20" fillId="0" borderId="5" xfId="2" applyNumberFormat="1" applyFont="1" applyFill="1" applyBorder="1" applyProtection="1"/>
    <xf numFmtId="10" fontId="20" fillId="0" borderId="30" xfId="2" applyNumberFormat="1" applyFont="1" applyFill="1" applyBorder="1" applyProtection="1"/>
    <xf numFmtId="10" fontId="20" fillId="0" borderId="34" xfId="2" applyNumberFormat="1" applyFont="1" applyFill="1" applyBorder="1" applyProtection="1"/>
    <xf numFmtId="2" fontId="20" fillId="0" borderId="34" xfId="0" applyNumberFormat="1" applyFont="1" applyBorder="1"/>
    <xf numFmtId="172" fontId="20" fillId="11" borderId="34" xfId="0" applyNumberFormat="1" applyFont="1" applyFill="1" applyBorder="1"/>
    <xf numFmtId="177" fontId="20" fillId="15" borderId="30" xfId="0" applyNumberFormat="1" applyFont="1" applyFill="1" applyBorder="1"/>
    <xf numFmtId="10" fontId="9" fillId="16" borderId="13" xfId="0" applyNumberFormat="1" applyFont="1" applyFill="1" applyBorder="1" applyAlignment="1">
      <alignment horizontal="center"/>
    </xf>
    <xf numFmtId="3" fontId="9" fillId="16" borderId="13" xfId="0" applyNumberFormat="1" applyFont="1" applyFill="1" applyBorder="1" applyAlignment="1">
      <alignment horizontal="center"/>
    </xf>
    <xf numFmtId="10" fontId="2" fillId="17" borderId="0" xfId="0" applyNumberFormat="1" applyFont="1" applyFill="1" applyAlignment="1">
      <alignment horizontal="center"/>
    </xf>
    <xf numFmtId="0" fontId="19" fillId="0" borderId="30" xfId="0" applyFont="1" applyBorder="1" applyAlignment="1">
      <alignment wrapText="1"/>
    </xf>
    <xf numFmtId="3" fontId="0" fillId="0" borderId="0" xfId="0" applyNumberFormat="1" applyFont="1" applyAlignment="1"/>
    <xf numFmtId="42" fontId="0" fillId="0" borderId="0" xfId="3" applyFont="1" applyAlignment="1"/>
    <xf numFmtId="0" fontId="16" fillId="0" borderId="30" xfId="0" applyFont="1" applyBorder="1" applyAlignment="1"/>
    <xf numFmtId="42" fontId="0" fillId="0" borderId="30" xfId="3" applyFont="1" applyBorder="1" applyAlignment="1"/>
    <xf numFmtId="42" fontId="0" fillId="0" borderId="30" xfId="0" applyNumberFormat="1" applyFont="1" applyBorder="1" applyAlignment="1"/>
    <xf numFmtId="0" fontId="24" fillId="0" borderId="30" xfId="0" applyFont="1" applyBorder="1" applyAlignment="1"/>
    <xf numFmtId="0" fontId="24" fillId="0" borderId="0" xfId="0" applyFont="1" applyAlignment="1"/>
    <xf numFmtId="173" fontId="0" fillId="0" borderId="5" xfId="1" applyNumberFormat="1" applyFont="1" applyBorder="1" applyAlignment="1"/>
    <xf numFmtId="173" fontId="0" fillId="0" borderId="5" xfId="0" applyNumberFormat="1" applyFont="1" applyBorder="1" applyAlignment="1"/>
    <xf numFmtId="3" fontId="0" fillId="0" borderId="5" xfId="0" applyNumberFormat="1" applyFont="1" applyBorder="1" applyAlignment="1"/>
    <xf numFmtId="0" fontId="16" fillId="0" borderId="30" xfId="0" applyFont="1" applyBorder="1" applyAlignment="1">
      <alignment horizontal="center"/>
    </xf>
    <xf numFmtId="173" fontId="0" fillId="0" borderId="5" xfId="0" applyNumberFormat="1" applyFont="1" applyFill="1" applyBorder="1" applyAlignment="1"/>
    <xf numFmtId="0" fontId="17" fillId="0" borderId="30" xfId="0" applyFont="1" applyFill="1" applyBorder="1"/>
    <xf numFmtId="0" fontId="17" fillId="0" borderId="30" xfId="0" applyFont="1" applyFill="1" applyBorder="1" applyAlignment="1">
      <alignment horizontal="center"/>
    </xf>
    <xf numFmtId="0" fontId="0" fillId="0" borderId="30" xfId="0" applyFill="1" applyBorder="1"/>
    <xf numFmtId="173" fontId="0" fillId="0" borderId="30" xfId="1" applyNumberFormat="1" applyFont="1" applyFill="1" applyBorder="1"/>
    <xf numFmtId="9" fontId="0" fillId="0" borderId="30" xfId="0" applyNumberFormat="1" applyFill="1" applyBorder="1"/>
    <xf numFmtId="173" fontId="17" fillId="0" borderId="30" xfId="1" applyNumberFormat="1" applyFont="1" applyFill="1" applyBorder="1"/>
    <xf numFmtId="42" fontId="24" fillId="0" borderId="30" xfId="0" applyNumberFormat="1" applyFont="1" applyBorder="1" applyAlignment="1"/>
    <xf numFmtId="0" fontId="17" fillId="0" borderId="30" xfId="0" applyFont="1" applyFill="1" applyBorder="1" applyAlignment="1">
      <alignment horizontal="left"/>
    </xf>
    <xf numFmtId="0" fontId="0" fillId="0" borderId="30" xfId="0" applyFill="1" applyBorder="1" applyAlignment="1">
      <alignment wrapText="1"/>
    </xf>
    <xf numFmtId="0" fontId="17" fillId="0" borderId="30" xfId="0" applyFont="1" applyFill="1" applyBorder="1" applyAlignment="1">
      <alignment horizontal="center" wrapText="1"/>
    </xf>
    <xf numFmtId="171" fontId="17" fillId="0" borderId="30" xfId="0" applyNumberFormat="1" applyFont="1" applyFill="1" applyBorder="1"/>
    <xf numFmtId="171" fontId="0" fillId="0" borderId="0" xfId="0" applyNumberFormat="1" applyFont="1" applyAlignment="1"/>
    <xf numFmtId="0" fontId="16" fillId="0" borderId="30" xfId="0" applyFont="1" applyFill="1" applyBorder="1" applyAlignment="1"/>
    <xf numFmtId="171" fontId="0" fillId="0" borderId="30" xfId="0" applyNumberFormat="1" applyFont="1" applyBorder="1" applyAlignment="1"/>
    <xf numFmtId="0" fontId="24" fillId="0" borderId="30" xfId="0" applyFont="1" applyFill="1" applyBorder="1" applyAlignment="1"/>
    <xf numFmtId="42" fontId="24" fillId="0" borderId="30" xfId="3" applyFont="1" applyBorder="1" applyAlignment="1"/>
    <xf numFmtId="0" fontId="23" fillId="0" borderId="5" xfId="0" quotePrefix="1" applyFont="1" applyFill="1" applyBorder="1" applyAlignment="1">
      <alignment horizontal="center"/>
    </xf>
    <xf numFmtId="175" fontId="23" fillId="0" borderId="5" xfId="0" applyNumberFormat="1" applyFont="1" applyFill="1" applyBorder="1"/>
    <xf numFmtId="9" fontId="23" fillId="0" borderId="5" xfId="0" applyNumberFormat="1" applyFont="1" applyFill="1" applyBorder="1"/>
    <xf numFmtId="0" fontId="23" fillId="0" borderId="5" xfId="0" applyFont="1" applyFill="1" applyBorder="1" applyAlignment="1">
      <alignment horizontal="center"/>
    </xf>
    <xf numFmtId="0" fontId="25" fillId="0" borderId="33" xfId="0" applyFont="1" applyFill="1" applyBorder="1" applyAlignment="1">
      <alignment horizontal="center" vertical="center" wrapText="1"/>
    </xf>
    <xf numFmtId="0" fontId="23" fillId="0" borderId="35" xfId="0" quotePrefix="1" applyFont="1" applyFill="1" applyBorder="1" applyAlignment="1">
      <alignment horizontal="center"/>
    </xf>
    <xf numFmtId="175" fontId="23" fillId="0" borderId="35" xfId="0" applyNumberFormat="1" applyFont="1" applyFill="1" applyBorder="1"/>
    <xf numFmtId="9" fontId="23" fillId="0" borderId="35" xfId="0" applyNumberFormat="1" applyFont="1" applyFill="1" applyBorder="1"/>
    <xf numFmtId="0" fontId="27" fillId="0" borderId="0" xfId="0" applyFont="1"/>
    <xf numFmtId="165" fontId="29" fillId="0" borderId="33" xfId="0" applyNumberFormat="1" applyFont="1" applyFill="1" applyBorder="1" applyAlignment="1">
      <alignment horizontal="center"/>
    </xf>
    <xf numFmtId="42" fontId="27" fillId="0" borderId="5" xfId="3" applyFont="1" applyFill="1" applyBorder="1" applyAlignment="1">
      <alignment horizontal="center"/>
    </xf>
    <xf numFmtId="42" fontId="29" fillId="0" borderId="5" xfId="3" applyFont="1" applyFill="1" applyBorder="1" applyAlignment="1">
      <alignment horizontal="center"/>
    </xf>
    <xf numFmtId="166" fontId="27" fillId="0" borderId="5" xfId="0" applyNumberFormat="1" applyFont="1" applyFill="1" applyBorder="1" applyAlignment="1">
      <alignment horizontal="left"/>
    </xf>
    <xf numFmtId="170" fontId="31" fillId="0" borderId="33" xfId="0" applyNumberFormat="1" applyFont="1" applyFill="1" applyBorder="1" applyAlignment="1">
      <alignment horizontal="center"/>
    </xf>
    <xf numFmtId="165" fontId="31" fillId="0" borderId="33" xfId="0" applyNumberFormat="1" applyFont="1" applyFill="1" applyBorder="1" applyAlignment="1">
      <alignment horizontal="center"/>
    </xf>
    <xf numFmtId="170" fontId="30" fillId="0" borderId="5" xfId="0" applyNumberFormat="1" applyFont="1" applyFill="1" applyBorder="1" applyAlignment="1">
      <alignment horizontal="left"/>
    </xf>
    <xf numFmtId="42" fontId="30" fillId="0" borderId="5" xfId="3" applyFont="1" applyFill="1" applyBorder="1" applyAlignment="1">
      <alignment horizontal="center"/>
    </xf>
    <xf numFmtId="170" fontId="30" fillId="0" borderId="5" xfId="0" quotePrefix="1" applyNumberFormat="1" applyFont="1" applyFill="1" applyBorder="1" applyAlignment="1">
      <alignment horizontal="left"/>
    </xf>
    <xf numFmtId="170" fontId="31" fillId="0" borderId="5" xfId="0" applyNumberFormat="1" applyFont="1" applyFill="1" applyBorder="1"/>
    <xf numFmtId="42" fontId="31" fillId="0" borderId="5" xfId="3" applyFont="1" applyFill="1" applyBorder="1" applyAlignment="1">
      <alignment horizontal="center"/>
    </xf>
    <xf numFmtId="170" fontId="31" fillId="0" borderId="5" xfId="0" quotePrefix="1" applyNumberFormat="1" applyFont="1" applyFill="1" applyBorder="1" applyAlignment="1">
      <alignment horizontal="left"/>
    </xf>
    <xf numFmtId="166" fontId="30" fillId="0" borderId="5" xfId="0" applyNumberFormat="1" applyFont="1" applyFill="1" applyBorder="1" applyAlignment="1">
      <alignment horizontal="left"/>
    </xf>
    <xf numFmtId="170" fontId="30" fillId="0" borderId="5" xfId="0" applyNumberFormat="1" applyFont="1" applyFill="1" applyBorder="1"/>
    <xf numFmtId="170" fontId="31" fillId="0" borderId="35" xfId="0" applyNumberFormat="1" applyFont="1" applyFill="1" applyBorder="1" applyAlignment="1">
      <alignment horizontal="left"/>
    </xf>
    <xf numFmtId="42" fontId="31" fillId="0" borderId="35" xfId="3" applyFont="1" applyFill="1" applyBorder="1" applyAlignment="1">
      <alignment horizontal="center"/>
    </xf>
    <xf numFmtId="166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1" fontId="2" fillId="0" borderId="5" xfId="0" applyNumberFormat="1" applyFont="1" applyBorder="1"/>
    <xf numFmtId="166" fontId="27" fillId="0" borderId="5" xfId="0" applyNumberFormat="1" applyFont="1" applyFill="1" applyBorder="1"/>
    <xf numFmtId="0" fontId="27" fillId="0" borderId="5" xfId="0" applyFont="1" applyFill="1" applyBorder="1"/>
    <xf numFmtId="166" fontId="29" fillId="0" borderId="5" xfId="0" applyNumberFormat="1" applyFont="1" applyFill="1" applyBorder="1"/>
    <xf numFmtId="3" fontId="27" fillId="0" borderId="5" xfId="0" applyNumberFormat="1" applyFont="1" applyFill="1" applyBorder="1" applyAlignment="1">
      <alignment horizontal="center"/>
    </xf>
    <xf numFmtId="166" fontId="31" fillId="0" borderId="5" xfId="0" applyNumberFormat="1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/>
    </xf>
    <xf numFmtId="0" fontId="30" fillId="0" borderId="5" xfId="0" applyFont="1" applyFill="1" applyBorder="1"/>
    <xf numFmtId="166" fontId="31" fillId="0" borderId="5" xfId="0" applyNumberFormat="1" applyFont="1" applyFill="1" applyBorder="1"/>
    <xf numFmtId="166" fontId="32" fillId="0" borderId="5" xfId="0" applyNumberFormat="1" applyFont="1" applyFill="1" applyBorder="1"/>
    <xf numFmtId="42" fontId="30" fillId="0" borderId="5" xfId="3" applyFont="1" applyFill="1" applyBorder="1"/>
    <xf numFmtId="166" fontId="30" fillId="0" borderId="33" xfId="0" applyNumberFormat="1" applyFont="1" applyFill="1" applyBorder="1"/>
    <xf numFmtId="0" fontId="3" fillId="0" borderId="5" xfId="0" applyFont="1" applyBorder="1"/>
    <xf numFmtId="0" fontId="10" fillId="0" borderId="5" xfId="0" applyFont="1" applyBorder="1"/>
    <xf numFmtId="0" fontId="12" fillId="0" borderId="5" xfId="0" applyFont="1" applyBorder="1"/>
    <xf numFmtId="166" fontId="31" fillId="0" borderId="35" xfId="0" applyNumberFormat="1" applyFont="1" applyFill="1" applyBorder="1"/>
    <xf numFmtId="166" fontId="31" fillId="0" borderId="36" xfId="0" applyNumberFormat="1" applyFont="1" applyFill="1" applyBorder="1"/>
    <xf numFmtId="42" fontId="31" fillId="0" borderId="36" xfId="3" applyFont="1" applyFill="1" applyBorder="1" applyAlignment="1">
      <alignment horizontal="center"/>
    </xf>
    <xf numFmtId="166" fontId="27" fillId="0" borderId="0" xfId="0" applyNumberFormat="1" applyFont="1"/>
    <xf numFmtId="1" fontId="28" fillId="7" borderId="5" xfId="0" applyNumberFormat="1" applyFont="1" applyFill="1" applyBorder="1" applyAlignment="1">
      <alignment horizontal="center"/>
    </xf>
    <xf numFmtId="0" fontId="23" fillId="0" borderId="0" xfId="0" applyFont="1" applyAlignment="1"/>
    <xf numFmtId="0" fontId="27" fillId="4" borderId="5" xfId="0" applyFont="1" applyFill="1" applyBorder="1"/>
    <xf numFmtId="166" fontId="27" fillId="4" borderId="5" xfId="0" applyNumberFormat="1" applyFont="1" applyFill="1" applyBorder="1"/>
    <xf numFmtId="0" fontId="29" fillId="4" borderId="5" xfId="0" applyFont="1" applyFill="1" applyBorder="1"/>
    <xf numFmtId="0" fontId="28" fillId="4" borderId="5" xfId="0" applyFont="1" applyFill="1" applyBorder="1"/>
    <xf numFmtId="0" fontId="28" fillId="0" borderId="0" xfId="0" applyFont="1"/>
    <xf numFmtId="166" fontId="29" fillId="0" borderId="0" xfId="0" applyNumberFormat="1" applyFont="1"/>
    <xf numFmtId="3" fontId="28" fillId="9" borderId="5" xfId="0" applyNumberFormat="1" applyFont="1" applyFill="1" applyBorder="1" applyAlignment="1">
      <alignment horizontal="center"/>
    </xf>
    <xf numFmtId="164" fontId="27" fillId="4" borderId="5" xfId="0" applyNumberFormat="1" applyFont="1" applyFill="1" applyBorder="1" applyAlignment="1">
      <alignment horizontal="center"/>
    </xf>
    <xf numFmtId="164" fontId="27" fillId="4" borderId="5" xfId="0" applyNumberFormat="1" applyFont="1" applyFill="1" applyBorder="1"/>
    <xf numFmtId="1" fontId="27" fillId="0" borderId="0" xfId="0" applyNumberFormat="1" applyFont="1" applyAlignment="1">
      <alignment horizontal="center"/>
    </xf>
    <xf numFmtId="1" fontId="27" fillId="0" borderId="0" xfId="0" applyNumberFormat="1" applyFont="1"/>
    <xf numFmtId="166" fontId="27" fillId="0" borderId="5" xfId="0" applyNumberFormat="1" applyFont="1" applyBorder="1"/>
    <xf numFmtId="0" fontId="27" fillId="0" borderId="5" xfId="0" applyFont="1" applyBorder="1"/>
    <xf numFmtId="166" fontId="27" fillId="0" borderId="5" xfId="0" quotePrefix="1" applyNumberFormat="1" applyFont="1" applyFill="1" applyBorder="1" applyAlignment="1">
      <alignment horizontal="left"/>
    </xf>
    <xf numFmtId="166" fontId="29" fillId="0" borderId="5" xfId="0" applyNumberFormat="1" applyFont="1" applyFill="1" applyBorder="1" applyAlignment="1">
      <alignment horizontal="left"/>
    </xf>
    <xf numFmtId="166" fontId="29" fillId="0" borderId="5" xfId="0" quotePrefix="1" applyNumberFormat="1" applyFont="1" applyFill="1" applyBorder="1" applyAlignment="1">
      <alignment horizontal="left"/>
    </xf>
    <xf numFmtId="166" fontId="29" fillId="0" borderId="5" xfId="0" applyNumberFormat="1" applyFont="1" applyFill="1" applyBorder="1" applyAlignment="1">
      <alignment horizontal="center"/>
    </xf>
    <xf numFmtId="166" fontId="27" fillId="0" borderId="33" xfId="0" applyNumberFormat="1" applyFont="1" applyFill="1" applyBorder="1"/>
    <xf numFmtId="0" fontId="29" fillId="0" borderId="5" xfId="0" applyFont="1" applyFill="1" applyBorder="1"/>
    <xf numFmtId="0" fontId="29" fillId="0" borderId="5" xfId="0" applyFont="1" applyBorder="1"/>
    <xf numFmtId="164" fontId="27" fillId="0" borderId="5" xfId="0" applyNumberFormat="1" applyFont="1" applyBorder="1" applyAlignment="1">
      <alignment horizontal="center"/>
    </xf>
    <xf numFmtId="166" fontId="29" fillId="0" borderId="36" xfId="0" applyNumberFormat="1" applyFont="1" applyFill="1" applyBorder="1"/>
    <xf numFmtId="42" fontId="27" fillId="0" borderId="36" xfId="3" applyFont="1" applyFill="1" applyBorder="1" applyAlignment="1">
      <alignment horizontal="center"/>
    </xf>
    <xf numFmtId="166" fontId="29" fillId="0" borderId="33" xfId="0" applyNumberFormat="1" applyFont="1" applyFill="1" applyBorder="1"/>
    <xf numFmtId="42" fontId="29" fillId="0" borderId="33" xfId="3" applyFont="1" applyFill="1" applyBorder="1" applyAlignment="1">
      <alignment horizontal="center"/>
    </xf>
    <xf numFmtId="42" fontId="29" fillId="0" borderId="36" xfId="3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3" fillId="11" borderId="5" xfId="0" applyFont="1" applyFill="1" applyBorder="1" applyAlignment="1">
      <alignment wrapText="1"/>
    </xf>
    <xf numFmtId="0" fontId="23" fillId="11" borderId="35" xfId="0" applyFont="1" applyFill="1" applyBorder="1" applyAlignment="1">
      <alignment horizontal="left"/>
    </xf>
    <xf numFmtId="0" fontId="0" fillId="12" borderId="0" xfId="0" applyFont="1" applyFill="1" applyAlignment="1"/>
    <xf numFmtId="0" fontId="16" fillId="12" borderId="30" xfId="0" applyFont="1" applyFill="1" applyBorder="1" applyAlignment="1">
      <alignment vertical="center"/>
    </xf>
    <xf numFmtId="0" fontId="0" fillId="12" borderId="30" xfId="0" applyFill="1" applyBorder="1" applyAlignment="1">
      <alignment horizontal="center" vertical="center"/>
    </xf>
    <xf numFmtId="0" fontId="26" fillId="12" borderId="30" xfId="0" applyFont="1" applyFill="1" applyBorder="1" applyAlignment="1">
      <alignment vertical="center"/>
    </xf>
    <xf numFmtId="10" fontId="0" fillId="12" borderId="30" xfId="0" applyNumberFormat="1" applyFill="1" applyBorder="1" applyAlignment="1">
      <alignment horizontal="center" vertical="center"/>
    </xf>
    <xf numFmtId="9" fontId="0" fillId="12" borderId="0" xfId="0" applyNumberFormat="1" applyFill="1" applyAlignment="1">
      <alignment horizontal="left" vertical="center"/>
    </xf>
    <xf numFmtId="0" fontId="0" fillId="12" borderId="30" xfId="0" applyFill="1" applyBorder="1" applyAlignment="1">
      <alignment vertical="center"/>
    </xf>
    <xf numFmtId="1" fontId="0" fillId="12" borderId="30" xfId="0" applyNumberFormat="1" applyFill="1" applyBorder="1" applyAlignment="1">
      <alignment horizontal="center" vertical="center"/>
    </xf>
    <xf numFmtId="10" fontId="0" fillId="12" borderId="0" xfId="0" applyNumberFormat="1" applyFill="1" applyAlignment="1">
      <alignment horizontal="left" vertical="center"/>
    </xf>
    <xf numFmtId="0" fontId="24" fillId="12" borderId="30" xfId="0" applyFont="1" applyFill="1" applyBorder="1" applyAlignment="1">
      <alignment vertical="center"/>
    </xf>
    <xf numFmtId="0" fontId="24" fillId="12" borderId="30" xfId="0" applyFont="1" applyFill="1" applyBorder="1" applyAlignment="1">
      <alignment horizontal="center" vertical="center"/>
    </xf>
    <xf numFmtId="0" fontId="23" fillId="12" borderId="30" xfId="0" applyFont="1" applyFill="1" applyBorder="1" applyAlignment="1">
      <alignment wrapText="1"/>
    </xf>
    <xf numFmtId="1" fontId="0" fillId="12" borderId="0" xfId="0" applyNumberFormat="1" applyFont="1" applyFill="1" applyAlignment="1"/>
    <xf numFmtId="9" fontId="0" fillId="12" borderId="0" xfId="2" applyFont="1" applyFill="1" applyAlignment="1">
      <alignment horizontal="left"/>
    </xf>
    <xf numFmtId="0" fontId="23" fillId="12" borderId="30" xfId="0" applyFont="1" applyFill="1" applyBorder="1" applyAlignment="1">
      <alignment horizontal="left"/>
    </xf>
    <xf numFmtId="0" fontId="16" fillId="12" borderId="5" xfId="0" applyFont="1" applyFill="1" applyBorder="1" applyAlignment="1">
      <alignment vertical="center"/>
    </xf>
    <xf numFmtId="0" fontId="16" fillId="12" borderId="0" xfId="0" applyFont="1" applyFill="1" applyAlignment="1"/>
    <xf numFmtId="9" fontId="0" fillId="12" borderId="0" xfId="2" applyFont="1" applyFill="1" applyAlignment="1"/>
    <xf numFmtId="42" fontId="0" fillId="12" borderId="0" xfId="3" applyFont="1" applyFill="1" applyAlignment="1"/>
    <xf numFmtId="180" fontId="0" fillId="12" borderId="0" xfId="0" applyNumberFormat="1" applyFont="1" applyFill="1" applyAlignment="1"/>
    <xf numFmtId="0" fontId="0" fillId="12" borderId="0" xfId="0" applyFill="1"/>
    <xf numFmtId="0" fontId="17" fillId="12" borderId="0" xfId="0" applyFont="1" applyFill="1" applyAlignment="1">
      <alignment horizontal="center"/>
    </xf>
    <xf numFmtId="0" fontId="17" fillId="12" borderId="30" xfId="0" applyFont="1" applyFill="1" applyBorder="1"/>
    <xf numFmtId="0" fontId="17" fillId="12" borderId="30" xfId="0" applyFont="1" applyFill="1" applyBorder="1" applyAlignment="1">
      <alignment horizontal="center"/>
    </xf>
    <xf numFmtId="0" fontId="0" fillId="12" borderId="30" xfId="0" applyFill="1" applyBorder="1"/>
    <xf numFmtId="1" fontId="0" fillId="12" borderId="30" xfId="0" applyNumberFormat="1" applyFill="1" applyBorder="1" applyAlignment="1">
      <alignment horizontal="center"/>
    </xf>
    <xf numFmtId="0" fontId="17" fillId="12" borderId="35" xfId="0" applyFont="1" applyFill="1" applyBorder="1" applyAlignment="1">
      <alignment horizontal="center"/>
    </xf>
    <xf numFmtId="174" fontId="0" fillId="12" borderId="30" xfId="0" applyNumberFormat="1" applyFill="1" applyBorder="1"/>
    <xf numFmtId="174" fontId="17" fillId="12" borderId="30" xfId="0" applyNumberFormat="1" applyFont="1" applyFill="1" applyBorder="1" applyAlignment="1">
      <alignment horizontal="right"/>
    </xf>
    <xf numFmtId="0" fontId="17" fillId="12" borderId="32" xfId="0" applyFont="1" applyFill="1" applyBorder="1"/>
    <xf numFmtId="0" fontId="17" fillId="12" borderId="32" xfId="0" applyFont="1" applyFill="1" applyBorder="1" applyAlignment="1">
      <alignment horizontal="center"/>
    </xf>
    <xf numFmtId="0" fontId="0" fillId="12" borderId="32" xfId="0" applyFill="1" applyBorder="1"/>
    <xf numFmtId="174" fontId="0" fillId="12" borderId="32" xfId="0" applyNumberFormat="1" applyFill="1" applyBorder="1"/>
    <xf numFmtId="174" fontId="17" fillId="12" borderId="32" xfId="0" applyNumberFormat="1" applyFont="1" applyFill="1" applyBorder="1"/>
    <xf numFmtId="0" fontId="12" fillId="12" borderId="0" xfId="0" applyFont="1" applyFill="1"/>
    <xf numFmtId="3" fontId="0" fillId="12" borderId="30" xfId="0" applyNumberFormat="1" applyFill="1" applyBorder="1"/>
    <xf numFmtId="171" fontId="0" fillId="12" borderId="30" xfId="1" applyNumberFormat="1" applyFont="1" applyFill="1" applyBorder="1" applyAlignment="1"/>
    <xf numFmtId="171" fontId="0" fillId="12" borderId="34" xfId="1" applyNumberFormat="1" applyFont="1" applyFill="1" applyBorder="1" applyAlignment="1"/>
    <xf numFmtId="171" fontId="17" fillId="12" borderId="30" xfId="1" applyNumberFormat="1" applyFont="1" applyFill="1" applyBorder="1" applyAlignment="1"/>
    <xf numFmtId="0" fontId="0" fillId="12" borderId="0" xfId="0" applyFill="1" applyAlignment="1">
      <alignment horizontal="center"/>
    </xf>
    <xf numFmtId="171" fontId="0" fillId="12" borderId="5" xfId="1" applyNumberFormat="1" applyFont="1" applyFill="1" applyBorder="1" applyAlignment="1"/>
    <xf numFmtId="0" fontId="17" fillId="12" borderId="5" xfId="0" applyFont="1" applyFill="1" applyBorder="1" applyAlignment="1"/>
    <xf numFmtId="0" fontId="17" fillId="12" borderId="30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vertical="center"/>
    </xf>
    <xf numFmtId="0" fontId="2" fillId="12" borderId="30" xfId="0" applyFont="1" applyFill="1" applyBorder="1"/>
    <xf numFmtId="172" fontId="2" fillId="12" borderId="30" xfId="0" applyNumberFormat="1" applyFont="1" applyFill="1" applyBorder="1"/>
    <xf numFmtId="172" fontId="2" fillId="12" borderId="5" xfId="0" applyNumberFormat="1" applyFont="1" applyFill="1" applyBorder="1"/>
    <xf numFmtId="173" fontId="17" fillId="12" borderId="30" xfId="1" applyNumberFormat="1" applyFont="1" applyFill="1" applyBorder="1" applyAlignment="1"/>
    <xf numFmtId="173" fontId="17" fillId="12" borderId="5" xfId="1" applyNumberFormat="1" applyFont="1" applyFill="1" applyBorder="1" applyAlignment="1"/>
    <xf numFmtId="0" fontId="0" fillId="12" borderId="30" xfId="0" applyFill="1" applyBorder="1" applyAlignment="1">
      <alignment wrapText="1"/>
    </xf>
    <xf numFmtId="1" fontId="0" fillId="12" borderId="30" xfId="1" applyNumberFormat="1" applyFont="1" applyFill="1" applyBorder="1" applyAlignment="1">
      <alignment wrapText="1"/>
    </xf>
    <xf numFmtId="171" fontId="0" fillId="12" borderId="30" xfId="1" applyNumberFormat="1" applyFont="1" applyFill="1" applyBorder="1" applyAlignment="1">
      <alignment wrapText="1"/>
    </xf>
    <xf numFmtId="171" fontId="0" fillId="12" borderId="30" xfId="0" applyNumberFormat="1" applyFill="1" applyBorder="1" applyAlignment="1">
      <alignment horizontal="center"/>
    </xf>
    <xf numFmtId="0" fontId="24" fillId="12" borderId="0" xfId="0" applyFont="1" applyFill="1" applyAlignment="1"/>
    <xf numFmtId="0" fontId="24" fillId="12" borderId="30" xfId="0" applyFont="1" applyFill="1" applyBorder="1" applyAlignment="1"/>
    <xf numFmtId="0" fontId="24" fillId="12" borderId="30" xfId="0" applyFont="1" applyFill="1" applyBorder="1" applyAlignment="1">
      <alignment horizontal="center"/>
    </xf>
    <xf numFmtId="0" fontId="16" fillId="12" borderId="30" xfId="0" applyFont="1" applyFill="1" applyBorder="1" applyAlignment="1"/>
    <xf numFmtId="42" fontId="0" fillId="12" borderId="30" xfId="3" applyFont="1" applyFill="1" applyBorder="1" applyAlignment="1">
      <alignment horizontal="center"/>
    </xf>
    <xf numFmtId="42" fontId="24" fillId="12" borderId="30" xfId="0" applyNumberFormat="1" applyFont="1" applyFill="1" applyBorder="1" applyAlignment="1">
      <alignment horizontal="center"/>
    </xf>
    <xf numFmtId="0" fontId="1" fillId="12" borderId="30" xfId="0" applyFont="1" applyFill="1" applyBorder="1" applyAlignment="1">
      <alignment vertical="center"/>
    </xf>
    <xf numFmtId="44" fontId="1" fillId="12" borderId="30" xfId="0" applyNumberFormat="1" applyFont="1" applyFill="1" applyBorder="1" applyAlignment="1">
      <alignment vertical="center"/>
    </xf>
    <xf numFmtId="3" fontId="0" fillId="12" borderId="30" xfId="0" applyNumberFormat="1" applyFill="1" applyBorder="1" applyAlignment="1">
      <alignment horizontal="center"/>
    </xf>
    <xf numFmtId="44" fontId="1" fillId="12" borderId="34" xfId="0" applyNumberFormat="1" applyFont="1" applyFill="1" applyBorder="1" applyAlignment="1">
      <alignment vertical="center"/>
    </xf>
    <xf numFmtId="0" fontId="1" fillId="12" borderId="30" xfId="0" applyFont="1" applyFill="1" applyBorder="1" applyAlignment="1">
      <alignment horizontal="center" vertical="center"/>
    </xf>
    <xf numFmtId="0" fontId="17" fillId="12" borderId="31" xfId="0" applyFont="1" applyFill="1" applyBorder="1" applyAlignment="1">
      <alignment horizontal="center"/>
    </xf>
    <xf numFmtId="0" fontId="17" fillId="12" borderId="33" xfId="0" applyFont="1" applyFill="1" applyBorder="1" applyAlignment="1">
      <alignment horizontal="center"/>
    </xf>
    <xf numFmtId="0" fontId="17" fillId="12" borderId="34" xfId="0" applyFont="1" applyFill="1" applyBorder="1" applyAlignment="1">
      <alignment horizontal="center"/>
    </xf>
    <xf numFmtId="0" fontId="12" fillId="12" borderId="0" xfId="0" applyFont="1" applyFill="1" applyAlignment="1">
      <alignment horizontal="center" vertical="top" wrapText="1"/>
    </xf>
    <xf numFmtId="0" fontId="17" fillId="12" borderId="30" xfId="0" applyFont="1" applyFill="1" applyBorder="1" applyAlignment="1">
      <alignment horizontal="center"/>
    </xf>
    <xf numFmtId="0" fontId="17" fillId="12" borderId="0" xfId="0" applyFont="1" applyFill="1" applyAlignment="1">
      <alignment horizontal="center"/>
    </xf>
    <xf numFmtId="0" fontId="18" fillId="12" borderId="30" xfId="0" applyFont="1" applyFill="1" applyBorder="1" applyAlignment="1">
      <alignment horizontal="center"/>
    </xf>
    <xf numFmtId="0" fontId="17" fillId="0" borderId="35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21" fillId="0" borderId="31" xfId="0" applyFont="1" applyBorder="1" applyAlignment="1">
      <alignment horizontal="left"/>
    </xf>
    <xf numFmtId="0" fontId="21" fillId="0" borderId="34" xfId="0" applyFont="1" applyBorder="1" applyAlignment="1">
      <alignment horizontal="left"/>
    </xf>
    <xf numFmtId="0" fontId="17" fillId="12" borderId="5" xfId="0" applyFont="1" applyFill="1" applyBorder="1" applyAlignment="1">
      <alignment horizontal="center" vertical="center"/>
    </xf>
    <xf numFmtId="0" fontId="26" fillId="12" borderId="30" xfId="0" applyFont="1" applyFill="1" applyBorder="1" applyAlignment="1">
      <alignment horizontal="center" vertical="center"/>
    </xf>
    <xf numFmtId="0" fontId="16" fillId="12" borderId="30" xfId="0" applyFont="1" applyFill="1" applyBorder="1" applyAlignment="1">
      <alignment horizontal="center" vertical="center"/>
    </xf>
  </cellXfs>
  <cellStyles count="4">
    <cellStyle name="Moneda" xfId="1" builtinId="4"/>
    <cellStyle name="Moneda [0]" xfId="3" builtinId="7"/>
    <cellStyle name="Normal" xfId="0" builtinId="0"/>
    <cellStyle name="Porcentaje" xfId="2" builtinId="5"/>
  </cellStyles>
  <dxfs count="2">
    <dxf>
      <font>
        <color rgb="FFFFFFFF"/>
      </font>
      <fill>
        <patternFill patternType="solid">
          <fgColor rgb="FFFFCC00"/>
          <bgColor rgb="FFFFCC00"/>
        </patternFill>
      </fill>
    </dxf>
    <dxf>
      <font>
        <color rgb="FFFFFFFF"/>
      </font>
      <fill>
        <patternFill patternType="solid">
          <fgColor rgb="FFFFCC00"/>
          <bgColor rgb="FFFF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3:F49"/>
  <sheetViews>
    <sheetView tabSelected="1" workbookViewId="0">
      <selection activeCell="B7" sqref="B7:B11"/>
    </sheetView>
  </sheetViews>
  <sheetFormatPr baseColWidth="10" defaultRowHeight="12.75" x14ac:dyDescent="0.2"/>
  <cols>
    <col min="1" max="1" width="11.42578125" style="315"/>
    <col min="2" max="2" width="36.85546875" style="315" customWidth="1"/>
    <col min="3" max="3" width="20.28515625" style="315" customWidth="1"/>
    <col min="4" max="4" width="18.85546875" style="315" customWidth="1"/>
    <col min="5" max="5" width="24.140625" style="315" customWidth="1"/>
    <col min="6" max="6" width="16.28515625" style="315" customWidth="1"/>
    <col min="7" max="8" width="11.42578125" style="315"/>
    <col min="9" max="9" width="11.42578125" style="315" customWidth="1"/>
    <col min="10" max="16384" width="11.42578125" style="315"/>
  </cols>
  <sheetData>
    <row r="3" spans="2:6" x14ac:dyDescent="0.2">
      <c r="B3" s="335"/>
      <c r="C3" s="335"/>
      <c r="D3" s="335"/>
      <c r="E3" s="335"/>
      <c r="F3" s="335"/>
    </row>
    <row r="4" spans="2:6" x14ac:dyDescent="0.2">
      <c r="B4" s="382" t="s">
        <v>327</v>
      </c>
      <c r="C4" s="382"/>
      <c r="D4" s="382"/>
      <c r="E4" s="382"/>
      <c r="F4" s="382"/>
    </row>
    <row r="5" spans="2:6" x14ac:dyDescent="0.2">
      <c r="B5" s="349" t="s">
        <v>328</v>
      </c>
      <c r="C5" s="335"/>
      <c r="D5" s="335"/>
      <c r="E5" s="335"/>
      <c r="F5" s="335"/>
    </row>
    <row r="6" spans="2:6" ht="15" x14ac:dyDescent="0.25">
      <c r="B6" s="338" t="s">
        <v>329</v>
      </c>
      <c r="C6" s="338" t="s">
        <v>330</v>
      </c>
      <c r="D6" s="338" t="s">
        <v>331</v>
      </c>
      <c r="E6" s="338" t="s">
        <v>332</v>
      </c>
      <c r="F6" s="338" t="s">
        <v>333</v>
      </c>
    </row>
    <row r="7" spans="2:6" ht="15" x14ac:dyDescent="0.2">
      <c r="B7" s="393" t="s">
        <v>451</v>
      </c>
      <c r="C7" s="378">
        <v>1</v>
      </c>
      <c r="D7" s="377">
        <v>4800000</v>
      </c>
      <c r="E7" s="375">
        <v>4800000</v>
      </c>
      <c r="F7" s="374">
        <v>5</v>
      </c>
    </row>
    <row r="8" spans="2:6" ht="15" x14ac:dyDescent="0.2">
      <c r="B8" s="393" t="s">
        <v>452</v>
      </c>
      <c r="C8" s="378">
        <v>1</v>
      </c>
      <c r="D8" s="377">
        <v>8500000</v>
      </c>
      <c r="E8" s="375">
        <v>8500000</v>
      </c>
      <c r="F8" s="374">
        <v>5</v>
      </c>
    </row>
    <row r="9" spans="2:6" x14ac:dyDescent="0.2">
      <c r="B9" s="394" t="s">
        <v>453</v>
      </c>
      <c r="C9" s="376">
        <v>1</v>
      </c>
      <c r="D9" s="352">
        <v>7354000</v>
      </c>
      <c r="E9" s="351">
        <f>+D9*C9</f>
        <v>7354000</v>
      </c>
      <c r="F9" s="339">
        <v>3</v>
      </c>
    </row>
    <row r="10" spans="2:6" x14ac:dyDescent="0.2">
      <c r="B10" s="394" t="s">
        <v>454</v>
      </c>
      <c r="C10" s="376">
        <v>1</v>
      </c>
      <c r="D10" s="352">
        <v>6058900</v>
      </c>
      <c r="E10" s="351">
        <f t="shared" ref="E10:E11" si="0">+D10*C10</f>
        <v>6058900</v>
      </c>
      <c r="F10" s="339">
        <v>5</v>
      </c>
    </row>
    <row r="11" spans="2:6" x14ac:dyDescent="0.2">
      <c r="B11" s="394" t="s">
        <v>455</v>
      </c>
      <c r="C11" s="376">
        <v>1</v>
      </c>
      <c r="D11" s="352">
        <v>1988000</v>
      </c>
      <c r="E11" s="351">
        <f t="shared" si="0"/>
        <v>1988000</v>
      </c>
      <c r="F11" s="339">
        <v>5</v>
      </c>
    </row>
    <row r="12" spans="2:6" ht="15" x14ac:dyDescent="0.25">
      <c r="B12" s="379" t="s">
        <v>32</v>
      </c>
      <c r="C12" s="380"/>
      <c r="D12" s="381"/>
      <c r="E12" s="353">
        <f>+SUM(E7:E11)</f>
        <v>28700900</v>
      </c>
      <c r="F12" s="339"/>
    </row>
    <row r="13" spans="2:6" x14ac:dyDescent="0.2">
      <c r="B13" s="354"/>
      <c r="C13" s="354"/>
      <c r="D13" s="354"/>
      <c r="E13" s="355"/>
      <c r="F13" s="335"/>
    </row>
    <row r="14" spans="2:6" x14ac:dyDescent="0.2">
      <c r="B14" s="349" t="s">
        <v>334</v>
      </c>
      <c r="C14" s="335"/>
      <c r="D14" s="335"/>
      <c r="E14" s="335"/>
      <c r="F14" s="335"/>
    </row>
    <row r="15" spans="2:6" ht="15" x14ac:dyDescent="0.25">
      <c r="B15" s="338" t="s">
        <v>329</v>
      </c>
      <c r="C15" s="338" t="s">
        <v>330</v>
      </c>
      <c r="D15" s="338" t="s">
        <v>331</v>
      </c>
      <c r="E15" s="338" t="s">
        <v>332</v>
      </c>
      <c r="F15" s="338" t="s">
        <v>333</v>
      </c>
    </row>
    <row r="16" spans="2:6" x14ac:dyDescent="0.2">
      <c r="B16" s="339" t="s">
        <v>388</v>
      </c>
      <c r="C16" s="350">
        <v>1</v>
      </c>
      <c r="D16" s="351">
        <v>4898765</v>
      </c>
      <c r="E16" s="351">
        <f>+D16*C16</f>
        <v>4898765</v>
      </c>
      <c r="F16" s="339">
        <v>5</v>
      </c>
    </row>
    <row r="17" spans="2:6" ht="15" x14ac:dyDescent="0.25">
      <c r="B17" s="379" t="s">
        <v>32</v>
      </c>
      <c r="C17" s="380"/>
      <c r="D17" s="381"/>
      <c r="E17" s="353">
        <f>+SUM(E16:E16)</f>
        <v>4898765</v>
      </c>
      <c r="F17" s="339"/>
    </row>
    <row r="18" spans="2:6" x14ac:dyDescent="0.2">
      <c r="B18" s="335"/>
      <c r="C18" s="335"/>
      <c r="D18" s="335"/>
      <c r="E18" s="335"/>
      <c r="F18" s="335"/>
    </row>
    <row r="19" spans="2:6" ht="15" x14ac:dyDescent="0.25">
      <c r="B19" s="383" t="s">
        <v>335</v>
      </c>
      <c r="C19" s="383"/>
      <c r="D19" s="356"/>
      <c r="E19" s="356"/>
      <c r="F19" s="356"/>
    </row>
    <row r="20" spans="2:6" ht="15" x14ac:dyDescent="0.25">
      <c r="B20" s="338" t="s">
        <v>329</v>
      </c>
      <c r="C20" s="357" t="s">
        <v>332</v>
      </c>
      <c r="D20" s="358"/>
      <c r="E20" s="358"/>
      <c r="F20" s="358"/>
    </row>
    <row r="21" spans="2:6" x14ac:dyDescent="0.2">
      <c r="B21" s="359" t="s">
        <v>77</v>
      </c>
      <c r="C21" s="360">
        <f>+E12</f>
        <v>28700900</v>
      </c>
      <c r="D21" s="361"/>
      <c r="E21" s="361"/>
      <c r="F21" s="361"/>
    </row>
    <row r="22" spans="2:6" x14ac:dyDescent="0.2">
      <c r="B22" s="359" t="s">
        <v>88</v>
      </c>
      <c r="C22" s="360">
        <f>+E17</f>
        <v>4898765</v>
      </c>
      <c r="D22" s="361"/>
      <c r="E22" s="361"/>
      <c r="F22" s="361"/>
    </row>
    <row r="23" spans="2:6" ht="15" x14ac:dyDescent="0.25">
      <c r="B23" s="338" t="s">
        <v>32</v>
      </c>
      <c r="C23" s="362">
        <f>+C21+C22</f>
        <v>33599665</v>
      </c>
      <c r="D23" s="363"/>
      <c r="E23" s="363"/>
      <c r="F23" s="363"/>
    </row>
    <row r="24" spans="2:6" x14ac:dyDescent="0.2">
      <c r="B24" s="335"/>
      <c r="C24" s="335"/>
      <c r="D24" s="335"/>
      <c r="E24" s="335"/>
      <c r="F24" s="335"/>
    </row>
    <row r="34" spans="2:6" x14ac:dyDescent="0.2">
      <c r="B34" s="335"/>
      <c r="C34" s="335"/>
      <c r="D34" s="335"/>
      <c r="E34" s="335"/>
      <c r="F34" s="335"/>
    </row>
    <row r="35" spans="2:6" x14ac:dyDescent="0.2">
      <c r="B35" s="349" t="s">
        <v>336</v>
      </c>
      <c r="C35" s="335"/>
      <c r="D35" s="335"/>
      <c r="E35" s="335"/>
      <c r="F35" s="335"/>
    </row>
    <row r="36" spans="2:6" ht="15" x14ac:dyDescent="0.25">
      <c r="B36" s="338" t="s">
        <v>329</v>
      </c>
      <c r="C36" s="338" t="s">
        <v>330</v>
      </c>
      <c r="D36" s="338" t="s">
        <v>331</v>
      </c>
      <c r="E36" s="338" t="s">
        <v>332</v>
      </c>
      <c r="F36" s="335"/>
    </row>
    <row r="37" spans="2:6" x14ac:dyDescent="0.2">
      <c r="B37" s="364" t="s">
        <v>317</v>
      </c>
      <c r="C37" s="365">
        <v>1</v>
      </c>
      <c r="D37" s="366">
        <f>12*55000</f>
        <v>660000</v>
      </c>
      <c r="E37" s="367">
        <f>+C37*D37</f>
        <v>660000</v>
      </c>
      <c r="F37" s="335"/>
    </row>
    <row r="38" spans="2:6" x14ac:dyDescent="0.2">
      <c r="B38" s="364" t="s">
        <v>318</v>
      </c>
      <c r="C38" s="365">
        <v>1</v>
      </c>
      <c r="D38" s="366">
        <f>12*360000</f>
        <v>4320000</v>
      </c>
      <c r="E38" s="367">
        <f t="shared" ref="E38:E41" si="1">+C38*D38</f>
        <v>4320000</v>
      </c>
      <c r="F38" s="335"/>
    </row>
    <row r="39" spans="2:6" ht="25.5" x14ac:dyDescent="0.2">
      <c r="B39" s="364" t="s">
        <v>319</v>
      </c>
      <c r="C39" s="365">
        <v>1</v>
      </c>
      <c r="D39" s="366">
        <f>12*255000</f>
        <v>3060000</v>
      </c>
      <c r="E39" s="367">
        <f t="shared" si="1"/>
        <v>3060000</v>
      </c>
      <c r="F39" s="335"/>
    </row>
    <row r="40" spans="2:6" x14ac:dyDescent="0.2">
      <c r="B40" s="364" t="s">
        <v>320</v>
      </c>
      <c r="C40" s="365">
        <v>1</v>
      </c>
      <c r="D40" s="366">
        <f>12*212000</f>
        <v>2544000</v>
      </c>
      <c r="E40" s="367">
        <f t="shared" si="1"/>
        <v>2544000</v>
      </c>
      <c r="F40" s="335"/>
    </row>
    <row r="41" spans="2:6" x14ac:dyDescent="0.2">
      <c r="B41" s="364" t="s">
        <v>321</v>
      </c>
      <c r="C41" s="365">
        <v>1</v>
      </c>
      <c r="D41" s="366">
        <f>12*72300</f>
        <v>867600</v>
      </c>
      <c r="E41" s="367">
        <f t="shared" si="1"/>
        <v>867600</v>
      </c>
      <c r="F41" s="335"/>
    </row>
    <row r="42" spans="2:6" x14ac:dyDescent="0.2">
      <c r="B42" s="339" t="s">
        <v>427</v>
      </c>
      <c r="C42" s="350">
        <v>1</v>
      </c>
      <c r="D42" s="351">
        <v>3000000</v>
      </c>
      <c r="E42" s="351">
        <f>+D42*C42</f>
        <v>3000000</v>
      </c>
      <c r="F42" s="335"/>
    </row>
    <row r="43" spans="2:6" ht="15" x14ac:dyDescent="0.25">
      <c r="B43" s="379" t="s">
        <v>32</v>
      </c>
      <c r="C43" s="380"/>
      <c r="D43" s="381"/>
      <c r="E43" s="353">
        <f>+SUM(E37:E42)</f>
        <v>14451600</v>
      </c>
      <c r="F43" s="335"/>
    </row>
    <row r="45" spans="2:6" x14ac:dyDescent="0.2">
      <c r="B45" s="368" t="s">
        <v>396</v>
      </c>
    </row>
    <row r="46" spans="2:6" x14ac:dyDescent="0.2">
      <c r="B46" s="369" t="s">
        <v>401</v>
      </c>
      <c r="C46" s="370" t="s">
        <v>397</v>
      </c>
    </row>
    <row r="47" spans="2:6" x14ac:dyDescent="0.2">
      <c r="B47" s="371" t="s">
        <v>394</v>
      </c>
      <c r="C47" s="372">
        <f>(+Proyecciones!F53/12)*2</f>
        <v>47909800</v>
      </c>
    </row>
    <row r="48" spans="2:6" x14ac:dyDescent="0.2">
      <c r="B48" s="371" t="s">
        <v>395</v>
      </c>
      <c r="C48" s="372">
        <f>(+Proyecciones!F61/12)*2</f>
        <v>20288092</v>
      </c>
    </row>
    <row r="49" spans="2:3" x14ac:dyDescent="0.2">
      <c r="B49" s="369" t="s">
        <v>32</v>
      </c>
      <c r="C49" s="373">
        <f>+C47+C48</f>
        <v>68197892</v>
      </c>
    </row>
  </sheetData>
  <mergeCells count="5">
    <mergeCell ref="B43:D43"/>
    <mergeCell ref="B4:F4"/>
    <mergeCell ref="B12:D12"/>
    <mergeCell ref="B17:D17"/>
    <mergeCell ref="B19:C1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B3:I43"/>
  <sheetViews>
    <sheetView workbookViewId="0">
      <selection activeCell="G33" sqref="A1:XFD1048576"/>
    </sheetView>
  </sheetViews>
  <sheetFormatPr baseColWidth="10" defaultRowHeight="12.75" x14ac:dyDescent="0.2"/>
  <cols>
    <col min="1" max="2" width="11.42578125" style="315"/>
    <col min="3" max="3" width="19.7109375" style="315" customWidth="1"/>
    <col min="4" max="4" width="21.5703125" style="315" bestFit="1" customWidth="1"/>
    <col min="5" max="5" width="15.42578125" style="315" bestFit="1" customWidth="1"/>
    <col min="6" max="7" width="15.28515625" style="315" bestFit="1" customWidth="1"/>
    <col min="8" max="8" width="13" style="315" bestFit="1" customWidth="1"/>
    <col min="9" max="16384" width="11.42578125" style="315"/>
  </cols>
  <sheetData>
    <row r="3" spans="2:9" x14ac:dyDescent="0.2">
      <c r="B3" s="335"/>
      <c r="C3" s="335"/>
      <c r="D3" s="335"/>
      <c r="E3" s="335"/>
      <c r="F3" s="335"/>
      <c r="G3" s="335"/>
      <c r="H3" s="335"/>
      <c r="I3" s="335"/>
    </row>
    <row r="4" spans="2:9" ht="15" x14ac:dyDescent="0.25">
      <c r="B4" s="335"/>
      <c r="C4" s="384" t="s">
        <v>337</v>
      </c>
      <c r="D4" s="384"/>
      <c r="E4" s="384"/>
      <c r="F4" s="384"/>
      <c r="G4" s="384"/>
      <c r="H4" s="384"/>
      <c r="I4" s="384"/>
    </row>
    <row r="5" spans="2:9" ht="15" x14ac:dyDescent="0.25">
      <c r="B5" s="335"/>
      <c r="C5" s="336"/>
      <c r="D5" s="336"/>
      <c r="E5" s="336"/>
      <c r="F5" s="336"/>
      <c r="G5" s="336"/>
      <c r="H5" s="336"/>
      <c r="I5" s="336"/>
    </row>
    <row r="6" spans="2:9" ht="15" x14ac:dyDescent="0.25">
      <c r="B6" s="335"/>
      <c r="C6" s="383" t="s">
        <v>338</v>
      </c>
      <c r="D6" s="383"/>
      <c r="E6" s="383"/>
      <c r="F6" s="383"/>
      <c r="G6" s="383"/>
      <c r="H6" s="383"/>
      <c r="I6" s="336"/>
    </row>
    <row r="7" spans="2:9" ht="15" x14ac:dyDescent="0.25">
      <c r="B7" s="335"/>
      <c r="C7" s="337" t="s">
        <v>339</v>
      </c>
      <c r="D7" s="338" t="s">
        <v>311</v>
      </c>
      <c r="E7" s="338" t="s">
        <v>340</v>
      </c>
      <c r="F7" s="338" t="s">
        <v>341</v>
      </c>
      <c r="G7" s="338" t="s">
        <v>342</v>
      </c>
      <c r="H7" s="338" t="s">
        <v>343</v>
      </c>
      <c r="I7" s="336"/>
    </row>
    <row r="8" spans="2:9" ht="15" x14ac:dyDescent="0.25">
      <c r="B8" s="335"/>
      <c r="C8" s="339" t="s">
        <v>428</v>
      </c>
      <c r="D8" s="340">
        <v>15</v>
      </c>
      <c r="E8" s="340">
        <v>20</v>
      </c>
      <c r="F8" s="340">
        <v>25</v>
      </c>
      <c r="G8" s="340">
        <v>6</v>
      </c>
      <c r="H8" s="340">
        <v>0</v>
      </c>
      <c r="I8" s="336"/>
    </row>
    <row r="9" spans="2:9" ht="15" x14ac:dyDescent="0.25">
      <c r="B9" s="335"/>
      <c r="C9" s="339" t="s">
        <v>429</v>
      </c>
      <c r="D9" s="340">
        <v>5</v>
      </c>
      <c r="E9" s="340">
        <v>8</v>
      </c>
      <c r="F9" s="340">
        <v>10</v>
      </c>
      <c r="G9" s="340">
        <v>4</v>
      </c>
      <c r="H9" s="340">
        <v>36</v>
      </c>
      <c r="I9" s="336"/>
    </row>
    <row r="10" spans="2:9" ht="15" x14ac:dyDescent="0.25">
      <c r="B10" s="335"/>
      <c r="C10" s="339" t="s">
        <v>322</v>
      </c>
      <c r="D10" s="340">
        <v>8</v>
      </c>
      <c r="E10" s="340">
        <v>10</v>
      </c>
      <c r="F10" s="340">
        <v>12</v>
      </c>
      <c r="G10" s="340">
        <v>14</v>
      </c>
      <c r="H10" s="340">
        <v>3</v>
      </c>
      <c r="I10" s="336"/>
    </row>
    <row r="11" spans="2:9" ht="15" x14ac:dyDescent="0.25">
      <c r="B11" s="335"/>
      <c r="C11" s="339" t="s">
        <v>430</v>
      </c>
      <c r="D11" s="340">
        <v>15</v>
      </c>
      <c r="E11" s="340">
        <v>25</v>
      </c>
      <c r="F11" s="340">
        <v>30</v>
      </c>
      <c r="G11" s="340">
        <v>0</v>
      </c>
      <c r="H11" s="340">
        <v>0</v>
      </c>
      <c r="I11" s="336"/>
    </row>
    <row r="12" spans="2:9" ht="15" x14ac:dyDescent="0.25">
      <c r="B12" s="335"/>
      <c r="C12" s="336"/>
      <c r="D12" s="336"/>
      <c r="E12" s="336"/>
      <c r="F12" s="336"/>
      <c r="G12" s="336"/>
      <c r="H12" s="336"/>
      <c r="I12" s="336"/>
    </row>
    <row r="13" spans="2:9" ht="15" x14ac:dyDescent="0.25">
      <c r="B13" s="335"/>
      <c r="C13" s="341"/>
      <c r="D13" s="341"/>
      <c r="E13" s="341"/>
      <c r="F13" s="341"/>
      <c r="G13" s="341"/>
      <c r="H13" s="341"/>
      <c r="I13" s="341"/>
    </row>
    <row r="14" spans="2:9" ht="15" x14ac:dyDescent="0.25">
      <c r="B14" s="335"/>
      <c r="C14" s="383" t="s">
        <v>344</v>
      </c>
      <c r="D14" s="383"/>
      <c r="E14" s="383"/>
      <c r="F14" s="383"/>
      <c r="G14" s="383"/>
      <c r="H14" s="383"/>
      <c r="I14" s="383"/>
    </row>
    <row r="15" spans="2:9" ht="15" x14ac:dyDescent="0.25">
      <c r="B15" s="335"/>
      <c r="C15" s="337" t="s">
        <v>339</v>
      </c>
      <c r="D15" s="338" t="s">
        <v>345</v>
      </c>
      <c r="E15" s="338" t="s">
        <v>346</v>
      </c>
      <c r="F15" s="338" t="s">
        <v>347</v>
      </c>
      <c r="G15" s="338" t="s">
        <v>348</v>
      </c>
      <c r="H15" s="338" t="s">
        <v>349</v>
      </c>
      <c r="I15" s="338" t="s">
        <v>343</v>
      </c>
    </row>
    <row r="16" spans="2:9" x14ac:dyDescent="0.2">
      <c r="B16" s="335"/>
      <c r="C16" s="339" t="s">
        <v>428</v>
      </c>
      <c r="D16" s="342">
        <v>16200</v>
      </c>
      <c r="E16" s="342">
        <f>$D$16*15</f>
        <v>243000</v>
      </c>
      <c r="F16" s="342">
        <f>$D$16*20</f>
        <v>324000</v>
      </c>
      <c r="G16" s="342">
        <f>$D$16*25</f>
        <v>405000</v>
      </c>
      <c r="H16" s="342">
        <f>$D$16*6</f>
        <v>97200</v>
      </c>
      <c r="I16" s="342"/>
    </row>
    <row r="17" spans="2:9" x14ac:dyDescent="0.2">
      <c r="B17" s="335"/>
      <c r="C17" s="339" t="s">
        <v>429</v>
      </c>
      <c r="D17" s="342">
        <v>18700</v>
      </c>
      <c r="E17" s="342">
        <f>$D$17*5</f>
        <v>93500</v>
      </c>
      <c r="F17" s="342">
        <f>$D$17*8</f>
        <v>149600</v>
      </c>
      <c r="G17" s="342">
        <f>$D$17*10</f>
        <v>187000</v>
      </c>
      <c r="H17" s="342">
        <f>$D$17*4</f>
        <v>74800</v>
      </c>
      <c r="I17" s="342">
        <f>+D17*36</f>
        <v>673200</v>
      </c>
    </row>
    <row r="18" spans="2:9" x14ac:dyDescent="0.2">
      <c r="B18" s="335"/>
      <c r="C18" s="339" t="s">
        <v>322</v>
      </c>
      <c r="D18" s="342">
        <v>17400</v>
      </c>
      <c r="E18" s="342">
        <f>$D$18*8</f>
        <v>139200</v>
      </c>
      <c r="F18" s="342">
        <f>$D$18*10</f>
        <v>174000</v>
      </c>
      <c r="G18" s="342">
        <f>$D$18*12</f>
        <v>208800</v>
      </c>
      <c r="H18" s="342">
        <f>$D$18*14</f>
        <v>243600</v>
      </c>
      <c r="I18" s="342">
        <f>+D18*3</f>
        <v>52200</v>
      </c>
    </row>
    <row r="19" spans="2:9" x14ac:dyDescent="0.2">
      <c r="B19" s="335"/>
      <c r="C19" s="339" t="s">
        <v>430</v>
      </c>
      <c r="D19" s="342">
        <v>17500</v>
      </c>
      <c r="E19" s="342">
        <f>$D$19*15</f>
        <v>262500</v>
      </c>
      <c r="F19" s="342">
        <f>$D$19*25</f>
        <v>437500</v>
      </c>
      <c r="G19" s="342">
        <f>$D$19*30</f>
        <v>525000</v>
      </c>
      <c r="H19" s="342"/>
      <c r="I19" s="342"/>
    </row>
    <row r="20" spans="2:9" ht="15" x14ac:dyDescent="0.25">
      <c r="B20" s="335"/>
      <c r="C20" s="383" t="s">
        <v>32</v>
      </c>
      <c r="D20" s="385"/>
      <c r="E20" s="343">
        <f>SUM(E16:E19)</f>
        <v>738200</v>
      </c>
      <c r="F20" s="343">
        <f>SUM(F16:F19)</f>
        <v>1085100</v>
      </c>
      <c r="G20" s="343">
        <f>SUM(G16:G19)</f>
        <v>1325800</v>
      </c>
      <c r="H20" s="343">
        <f>SUM(H16:H19)</f>
        <v>415600</v>
      </c>
      <c r="I20" s="343">
        <f>+I17+I18</f>
        <v>725400</v>
      </c>
    </row>
    <row r="21" spans="2:9" x14ac:dyDescent="0.2">
      <c r="B21" s="335"/>
      <c r="C21" s="335"/>
      <c r="D21" s="335"/>
      <c r="E21" s="335"/>
      <c r="F21" s="335"/>
      <c r="G21" s="335"/>
      <c r="H21" s="335"/>
      <c r="I21" s="335"/>
    </row>
    <row r="22" spans="2:9" x14ac:dyDescent="0.2">
      <c r="B22" s="335"/>
      <c r="C22" s="335"/>
      <c r="D22" s="335"/>
      <c r="E22" s="335"/>
      <c r="F22" s="335"/>
      <c r="G22" s="335"/>
      <c r="H22" s="335"/>
      <c r="I22" s="335"/>
    </row>
    <row r="23" spans="2:9" x14ac:dyDescent="0.2">
      <c r="B23" s="335"/>
      <c r="C23" s="335"/>
      <c r="D23" s="335"/>
      <c r="E23" s="335"/>
      <c r="F23" s="335"/>
      <c r="G23" s="335"/>
      <c r="H23" s="335"/>
      <c r="I23" s="335"/>
    </row>
    <row r="24" spans="2:9" ht="15" x14ac:dyDescent="0.25">
      <c r="B24" s="335"/>
      <c r="C24" s="384" t="s">
        <v>350</v>
      </c>
      <c r="D24" s="384"/>
      <c r="E24" s="384"/>
      <c r="F24" s="384"/>
      <c r="G24" s="384"/>
      <c r="H24" s="384"/>
      <c r="I24" s="384"/>
    </row>
    <row r="25" spans="2:9" x14ac:dyDescent="0.2">
      <c r="B25" s="335"/>
      <c r="C25" s="335"/>
      <c r="D25" s="335"/>
      <c r="E25" s="335"/>
      <c r="F25" s="335"/>
      <c r="G25" s="335"/>
      <c r="H25" s="335"/>
      <c r="I25" s="335"/>
    </row>
    <row r="26" spans="2:9" ht="15" x14ac:dyDescent="0.25">
      <c r="B26" s="335"/>
      <c r="C26" s="344" t="s">
        <v>351</v>
      </c>
      <c r="D26" s="345" t="s">
        <v>352</v>
      </c>
      <c r="E26" s="345" t="s">
        <v>353</v>
      </c>
      <c r="F26" s="345" t="s">
        <v>354</v>
      </c>
      <c r="G26" s="335"/>
      <c r="H26" s="335"/>
      <c r="I26" s="335"/>
    </row>
    <row r="27" spans="2:9" x14ac:dyDescent="0.2">
      <c r="B27" s="335"/>
      <c r="C27" s="346" t="s">
        <v>323</v>
      </c>
      <c r="D27" s="347">
        <v>300000</v>
      </c>
      <c r="E27" s="346">
        <v>10</v>
      </c>
      <c r="F27" s="347">
        <f>D27/E27</f>
        <v>30000</v>
      </c>
      <c r="G27" s="335"/>
      <c r="H27" s="335"/>
      <c r="I27" s="335"/>
    </row>
    <row r="28" spans="2:9" x14ac:dyDescent="0.2">
      <c r="B28" s="335"/>
      <c r="C28" s="346" t="s">
        <v>324</v>
      </c>
      <c r="D28" s="347">
        <v>300000</v>
      </c>
      <c r="E28" s="346">
        <v>10</v>
      </c>
      <c r="F28" s="347">
        <f>D28/E28</f>
        <v>30000</v>
      </c>
      <c r="G28" s="335"/>
      <c r="H28" s="335"/>
      <c r="I28" s="335"/>
    </row>
    <row r="29" spans="2:9" x14ac:dyDescent="0.2">
      <c r="B29" s="335"/>
      <c r="C29" s="346" t="s">
        <v>325</v>
      </c>
      <c r="D29" s="347">
        <v>400000</v>
      </c>
      <c r="E29" s="346">
        <v>10</v>
      </c>
      <c r="F29" s="347">
        <f>D29/E29</f>
        <v>40000</v>
      </c>
      <c r="G29" s="335"/>
      <c r="H29" s="335"/>
      <c r="I29" s="335"/>
    </row>
    <row r="30" spans="2:9" x14ac:dyDescent="0.2">
      <c r="B30" s="335"/>
      <c r="C30" s="346" t="s">
        <v>326</v>
      </c>
      <c r="D30" s="347">
        <v>140000</v>
      </c>
      <c r="E30" s="346">
        <v>5</v>
      </c>
      <c r="F30" s="347">
        <f>D30/E30</f>
        <v>28000</v>
      </c>
      <c r="G30" s="335"/>
      <c r="H30" s="335"/>
      <c r="I30" s="335"/>
    </row>
    <row r="31" spans="2:9" ht="15" x14ac:dyDescent="0.25">
      <c r="B31" s="335"/>
      <c r="C31" s="345" t="s">
        <v>32</v>
      </c>
      <c r="D31" s="348">
        <f>SUM(D27:D30)</f>
        <v>1140000</v>
      </c>
      <c r="E31" s="344">
        <v>10</v>
      </c>
      <c r="F31" s="348">
        <f>SUM(F27:F30)</f>
        <v>128000</v>
      </c>
      <c r="G31" s="335"/>
      <c r="H31" s="335"/>
      <c r="I31" s="335"/>
    </row>
    <row r="32" spans="2:9" x14ac:dyDescent="0.2">
      <c r="B32" s="335"/>
      <c r="C32" s="335"/>
      <c r="D32" s="335"/>
      <c r="E32" s="335"/>
      <c r="F32" s="335"/>
      <c r="G32" s="335"/>
      <c r="H32" s="335"/>
      <c r="I32" s="335"/>
    </row>
    <row r="33" spans="2:9" x14ac:dyDescent="0.2">
      <c r="B33" s="335"/>
      <c r="C33" s="335"/>
      <c r="D33" s="335"/>
      <c r="E33" s="335"/>
      <c r="F33" s="335"/>
      <c r="G33" s="335"/>
      <c r="H33" s="335"/>
      <c r="I33" s="335"/>
    </row>
    <row r="34" spans="2:9" x14ac:dyDescent="0.2">
      <c r="B34" s="335"/>
      <c r="C34" s="335"/>
      <c r="D34" s="335"/>
      <c r="E34" s="335"/>
      <c r="F34" s="335"/>
      <c r="G34" s="335"/>
      <c r="H34" s="335"/>
      <c r="I34" s="335"/>
    </row>
    <row r="35" spans="2:9" x14ac:dyDescent="0.2">
      <c r="B35" s="335"/>
      <c r="C35" s="335"/>
      <c r="D35" s="335"/>
      <c r="E35" s="335"/>
      <c r="F35" s="335"/>
      <c r="G35" s="335"/>
      <c r="H35" s="335"/>
      <c r="I35" s="335"/>
    </row>
    <row r="36" spans="2:9" x14ac:dyDescent="0.2">
      <c r="B36" s="335"/>
      <c r="C36" s="335"/>
      <c r="D36" s="335"/>
      <c r="E36" s="335"/>
      <c r="F36" s="335"/>
      <c r="G36" s="335"/>
      <c r="H36" s="335"/>
      <c r="I36" s="335"/>
    </row>
    <row r="37" spans="2:9" x14ac:dyDescent="0.2">
      <c r="B37" s="335"/>
      <c r="C37" s="335"/>
      <c r="D37" s="335"/>
      <c r="E37" s="335"/>
      <c r="F37" s="335"/>
      <c r="G37" s="335"/>
      <c r="H37" s="335"/>
      <c r="I37" s="335"/>
    </row>
    <row r="38" spans="2:9" x14ac:dyDescent="0.2">
      <c r="B38" s="335"/>
      <c r="C38" s="335"/>
      <c r="D38" s="335"/>
      <c r="E38" s="335"/>
      <c r="F38" s="335"/>
      <c r="G38" s="335"/>
      <c r="H38" s="335"/>
      <c r="I38" s="335"/>
    </row>
    <row r="39" spans="2:9" x14ac:dyDescent="0.2">
      <c r="B39" s="335"/>
      <c r="C39" s="335"/>
      <c r="D39" s="335"/>
      <c r="E39" s="335"/>
      <c r="F39" s="335"/>
      <c r="G39" s="335"/>
      <c r="H39" s="335"/>
      <c r="I39" s="335"/>
    </row>
    <row r="40" spans="2:9" x14ac:dyDescent="0.2">
      <c r="B40" s="335"/>
      <c r="C40" s="335"/>
      <c r="D40" s="335"/>
      <c r="E40" s="335"/>
      <c r="F40" s="335"/>
      <c r="G40" s="335"/>
      <c r="H40" s="335"/>
      <c r="I40" s="335"/>
    </row>
    <row r="41" spans="2:9" x14ac:dyDescent="0.2">
      <c r="B41" s="335"/>
      <c r="C41" s="335"/>
      <c r="D41" s="335"/>
      <c r="E41" s="335"/>
      <c r="F41" s="335"/>
      <c r="G41" s="335"/>
      <c r="H41" s="335"/>
      <c r="I41" s="335"/>
    </row>
    <row r="42" spans="2:9" x14ac:dyDescent="0.2">
      <c r="B42" s="335"/>
      <c r="C42" s="335"/>
      <c r="D42" s="335"/>
      <c r="E42" s="335"/>
      <c r="F42" s="335"/>
      <c r="G42" s="335"/>
      <c r="H42" s="335"/>
      <c r="I42" s="335"/>
    </row>
    <row r="43" spans="2:9" x14ac:dyDescent="0.2">
      <c r="B43" s="335"/>
      <c r="C43" s="335"/>
      <c r="D43" s="335"/>
      <c r="E43" s="335"/>
      <c r="F43" s="335"/>
      <c r="G43" s="335"/>
      <c r="H43" s="335"/>
      <c r="I43" s="335"/>
    </row>
  </sheetData>
  <mergeCells count="5">
    <mergeCell ref="C4:I4"/>
    <mergeCell ref="C6:H6"/>
    <mergeCell ref="C14:I14"/>
    <mergeCell ref="C20:D20"/>
    <mergeCell ref="C24:I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B5:E30"/>
  <sheetViews>
    <sheetView workbookViewId="0">
      <selection activeCell="D39" sqref="D39"/>
    </sheetView>
  </sheetViews>
  <sheetFormatPr baseColWidth="10" defaultRowHeight="12.75" x14ac:dyDescent="0.2"/>
  <cols>
    <col min="2" max="2" width="22.5703125" customWidth="1"/>
    <col min="3" max="3" width="15.140625" bestFit="1" customWidth="1"/>
    <col min="4" max="4" width="17.28515625" bestFit="1" customWidth="1"/>
    <col min="5" max="5" width="16.5703125" customWidth="1"/>
  </cols>
  <sheetData>
    <row r="5" spans="2:5" ht="15" x14ac:dyDescent="0.25">
      <c r="B5" s="220" t="s">
        <v>339</v>
      </c>
      <c r="C5" s="222" t="s">
        <v>404</v>
      </c>
    </row>
    <row r="6" spans="2:5" ht="15" x14ac:dyDescent="0.25">
      <c r="B6" s="227" t="s">
        <v>402</v>
      </c>
      <c r="C6" s="223">
        <v>3000000</v>
      </c>
    </row>
    <row r="7" spans="2:5" ht="15" x14ac:dyDescent="0.25">
      <c r="B7" s="227" t="s">
        <v>403</v>
      </c>
      <c r="C7" s="224">
        <v>0.3</v>
      </c>
    </row>
    <row r="8" spans="2:5" ht="15" x14ac:dyDescent="0.25">
      <c r="B8" s="227" t="s">
        <v>402</v>
      </c>
      <c r="C8" s="225">
        <f>+C6*(1+C7)</f>
        <v>3900000</v>
      </c>
    </row>
    <row r="9" spans="2:5" ht="15" x14ac:dyDescent="0.25">
      <c r="B9" s="227" t="s">
        <v>405</v>
      </c>
      <c r="C9" s="211">
        <v>50000</v>
      </c>
    </row>
    <row r="10" spans="2:5" ht="15" x14ac:dyDescent="0.25">
      <c r="B10" s="227" t="s">
        <v>406</v>
      </c>
      <c r="C10" s="211">
        <v>100000</v>
      </c>
    </row>
    <row r="11" spans="2:5" ht="15" x14ac:dyDescent="0.25">
      <c r="B11" s="227" t="s">
        <v>407</v>
      </c>
      <c r="C11" s="226">
        <f>+C8+C9+C10</f>
        <v>4050000</v>
      </c>
      <c r="E11" s="231"/>
    </row>
    <row r="12" spans="2:5" ht="15" x14ac:dyDescent="0.25">
      <c r="B12" s="227" t="s">
        <v>408</v>
      </c>
      <c r="C12" s="211">
        <f>+C11*12</f>
        <v>48600000</v>
      </c>
      <c r="E12" s="231"/>
    </row>
    <row r="14" spans="2:5" ht="15" x14ac:dyDescent="0.25">
      <c r="B14" s="220" t="s">
        <v>357</v>
      </c>
      <c r="C14" s="221" t="s">
        <v>409</v>
      </c>
      <c r="D14" s="221" t="s">
        <v>410</v>
      </c>
    </row>
    <row r="15" spans="2:5" x14ac:dyDescent="0.2">
      <c r="B15" s="228" t="s">
        <v>411</v>
      </c>
      <c r="C15" s="223">
        <v>650000</v>
      </c>
      <c r="D15" s="223">
        <f t="shared" ref="D15:D16" si="0">+C15*12</f>
        <v>7800000</v>
      </c>
    </row>
    <row r="16" spans="2:5" ht="25.5" x14ac:dyDescent="0.2">
      <c r="B16" s="228" t="s">
        <v>412</v>
      </c>
      <c r="C16" s="223">
        <v>1000000</v>
      </c>
      <c r="D16" s="223">
        <f t="shared" si="0"/>
        <v>12000000</v>
      </c>
    </row>
    <row r="17" spans="2:4" ht="15" x14ac:dyDescent="0.25">
      <c r="B17" s="229" t="s">
        <v>32</v>
      </c>
      <c r="C17" s="230">
        <f>+SUM(C15:C16)</f>
        <v>1650000</v>
      </c>
      <c r="D17" s="230">
        <f>+SUM(D15:D16)</f>
        <v>19800000</v>
      </c>
    </row>
    <row r="19" spans="2:4" x14ac:dyDescent="0.2">
      <c r="B19" s="214" t="s">
        <v>413</v>
      </c>
    </row>
    <row r="20" spans="2:4" x14ac:dyDescent="0.2">
      <c r="B20" s="213" t="s">
        <v>401</v>
      </c>
      <c r="C20" s="213" t="s">
        <v>397</v>
      </c>
    </row>
    <row r="21" spans="2:4" x14ac:dyDescent="0.2">
      <c r="B21" s="232" t="s">
        <v>414</v>
      </c>
      <c r="C21" s="212">
        <f>+C12</f>
        <v>48600000</v>
      </c>
    </row>
    <row r="22" spans="2:4" x14ac:dyDescent="0.2">
      <c r="B22" s="232" t="s">
        <v>415</v>
      </c>
      <c r="C22" s="233">
        <f>+D17</f>
        <v>19800000</v>
      </c>
    </row>
    <row r="23" spans="2:4" x14ac:dyDescent="0.2">
      <c r="B23" s="234" t="s">
        <v>32</v>
      </c>
      <c r="C23" s="235">
        <f>+C21+C22</f>
        <v>68400000</v>
      </c>
    </row>
    <row r="26" spans="2:4" x14ac:dyDescent="0.2">
      <c r="B26" s="214" t="s">
        <v>416</v>
      </c>
    </row>
    <row r="27" spans="2:4" x14ac:dyDescent="0.2">
      <c r="B27" s="232" t="s">
        <v>417</v>
      </c>
      <c r="C27" s="211">
        <v>1944046</v>
      </c>
    </row>
    <row r="28" spans="2:4" x14ac:dyDescent="0.2">
      <c r="B28" s="232" t="s">
        <v>418</v>
      </c>
      <c r="C28" s="211">
        <v>2500000</v>
      </c>
    </row>
    <row r="29" spans="2:4" x14ac:dyDescent="0.2">
      <c r="B29" s="232" t="s">
        <v>407</v>
      </c>
      <c r="C29" s="211">
        <f>+C27+C28</f>
        <v>4444046</v>
      </c>
    </row>
    <row r="30" spans="2:4" x14ac:dyDescent="0.2">
      <c r="B30" s="232" t="s">
        <v>419</v>
      </c>
      <c r="C30" s="211">
        <f>+C29*12</f>
        <v>53328552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3:M9"/>
  <sheetViews>
    <sheetView showGridLines="0" workbookViewId="0">
      <selection activeCell="F26" sqref="F26"/>
    </sheetView>
  </sheetViews>
  <sheetFormatPr baseColWidth="10" defaultRowHeight="12.75" x14ac:dyDescent="0.2"/>
  <cols>
    <col min="2" max="2" width="6.85546875" customWidth="1"/>
    <col min="3" max="3" width="16.42578125" customWidth="1"/>
    <col min="4" max="4" width="9.85546875" customWidth="1"/>
    <col min="5" max="5" width="9.28515625" customWidth="1"/>
    <col min="6" max="6" width="10.85546875" customWidth="1"/>
    <col min="7" max="7" width="8.28515625" customWidth="1"/>
    <col min="8" max="8" width="12" customWidth="1"/>
    <col min="9" max="9" width="9.42578125" customWidth="1"/>
    <col min="10" max="10" width="11.42578125" customWidth="1"/>
  </cols>
  <sheetData>
    <row r="3" spans="1:13" ht="15" x14ac:dyDescent="0.2">
      <c r="A3" s="173"/>
      <c r="B3" s="386" t="s">
        <v>355</v>
      </c>
      <c r="C3" s="386"/>
      <c r="D3" s="386"/>
      <c r="E3" s="386"/>
      <c r="F3" s="386"/>
      <c r="G3" s="386"/>
      <c r="H3" s="386"/>
      <c r="I3" s="386"/>
      <c r="J3" s="386"/>
      <c r="K3" s="386"/>
      <c r="L3" s="173"/>
      <c r="M3" s="173"/>
    </row>
    <row r="4" spans="1:13" ht="25.5" x14ac:dyDescent="0.2">
      <c r="A4" s="173"/>
      <c r="B4" s="240" t="s">
        <v>356</v>
      </c>
      <c r="C4" s="240" t="s">
        <v>357</v>
      </c>
      <c r="D4" s="240" t="s">
        <v>358</v>
      </c>
      <c r="E4" s="240" t="s">
        <v>359</v>
      </c>
      <c r="F4" s="240" t="s">
        <v>360</v>
      </c>
      <c r="G4" s="240" t="s">
        <v>420</v>
      </c>
      <c r="H4" s="240" t="s">
        <v>361</v>
      </c>
      <c r="I4" s="240" t="s">
        <v>362</v>
      </c>
      <c r="J4" s="240" t="s">
        <v>363</v>
      </c>
      <c r="K4" s="240" t="s">
        <v>364</v>
      </c>
      <c r="L4" s="173"/>
      <c r="M4" s="173"/>
    </row>
    <row r="5" spans="1:13" x14ac:dyDescent="0.2">
      <c r="B5" s="236" t="s">
        <v>365</v>
      </c>
      <c r="C5" s="313" t="s">
        <v>431</v>
      </c>
      <c r="D5" s="237">
        <f>+Costos!E20</f>
        <v>738200</v>
      </c>
      <c r="E5" s="237">
        <f>+Costos!$F$31</f>
        <v>128000</v>
      </c>
      <c r="F5" s="237">
        <f>+D5+E5</f>
        <v>866200</v>
      </c>
      <c r="G5" s="238">
        <v>0.45</v>
      </c>
      <c r="H5" s="237">
        <f>+F5/(1-G5)</f>
        <v>1574909.0909090908</v>
      </c>
      <c r="I5" s="237">
        <f>H5*19%</f>
        <v>299232.72727272724</v>
      </c>
      <c r="J5" s="237">
        <f>+H5+I5</f>
        <v>1874141.8181818181</v>
      </c>
      <c r="K5" s="237">
        <f>+H5-F5</f>
        <v>708709.09090909082</v>
      </c>
    </row>
    <row r="6" spans="1:13" x14ac:dyDescent="0.2">
      <c r="B6" s="236" t="s">
        <v>366</v>
      </c>
      <c r="C6" s="313" t="s">
        <v>432</v>
      </c>
      <c r="D6" s="237">
        <f>+Costos!F20</f>
        <v>1085100</v>
      </c>
      <c r="E6" s="237">
        <f>+Costos!$F$31</f>
        <v>128000</v>
      </c>
      <c r="F6" s="237">
        <f>+D6+E6</f>
        <v>1213100</v>
      </c>
      <c r="G6" s="238">
        <v>0.45</v>
      </c>
      <c r="H6" s="237">
        <f>+F6/(1-G6)</f>
        <v>2205636.3636363633</v>
      </c>
      <c r="I6" s="237">
        <f>H6*19%</f>
        <v>419070.90909090906</v>
      </c>
      <c r="J6" s="237">
        <f>+H6+I6</f>
        <v>2624707.2727272725</v>
      </c>
      <c r="K6" s="237">
        <f>+H6-F6</f>
        <v>992536.3636363633</v>
      </c>
    </row>
    <row r="7" spans="1:13" x14ac:dyDescent="0.2">
      <c r="B7" s="236" t="s">
        <v>367</v>
      </c>
      <c r="C7" s="313" t="s">
        <v>433</v>
      </c>
      <c r="D7" s="237">
        <f>+Costos!G20</f>
        <v>1325800</v>
      </c>
      <c r="E7" s="237">
        <f>+Costos!$F$31</f>
        <v>128000</v>
      </c>
      <c r="F7" s="237">
        <f>+D7+E7</f>
        <v>1453800</v>
      </c>
      <c r="G7" s="238">
        <v>0.45</v>
      </c>
      <c r="H7" s="237">
        <f>+F7/(1-G7)</f>
        <v>2643272.7272727271</v>
      </c>
      <c r="I7" s="237">
        <f>H7*19%</f>
        <v>502221.81818181818</v>
      </c>
      <c r="J7" s="237">
        <f>+H7+I7</f>
        <v>3145494.5454545454</v>
      </c>
      <c r="K7" s="237">
        <f>+H7-F7</f>
        <v>1189472.7272727271</v>
      </c>
    </row>
    <row r="8" spans="1:13" x14ac:dyDescent="0.2">
      <c r="B8" s="239" t="s">
        <v>368</v>
      </c>
      <c r="C8" s="313" t="s">
        <v>434</v>
      </c>
      <c r="D8" s="237">
        <f>+Costos!H20</f>
        <v>415600</v>
      </c>
      <c r="E8" s="237">
        <f>+Costos!$F$31</f>
        <v>128000</v>
      </c>
      <c r="F8" s="237">
        <f>+D8+E8</f>
        <v>543600</v>
      </c>
      <c r="G8" s="238">
        <v>0.45</v>
      </c>
      <c r="H8" s="237">
        <f>+F8/(1-G8)</f>
        <v>988363.63636363624</v>
      </c>
      <c r="I8" s="237">
        <f>H8*19%</f>
        <v>187789.09090909088</v>
      </c>
      <c r="J8" s="237">
        <f>+H8+I8</f>
        <v>1176152.7272727271</v>
      </c>
      <c r="K8" s="237">
        <f>+H8-F8</f>
        <v>444763.63636363624</v>
      </c>
    </row>
    <row r="9" spans="1:13" x14ac:dyDescent="0.2">
      <c r="B9" s="241" t="s">
        <v>369</v>
      </c>
      <c r="C9" s="314" t="s">
        <v>435</v>
      </c>
      <c r="D9" s="242">
        <f>+Costos!I20</f>
        <v>725400</v>
      </c>
      <c r="E9" s="242">
        <f>+Costos!$F$31</f>
        <v>128000</v>
      </c>
      <c r="F9" s="242">
        <f>+D9+E9</f>
        <v>853400</v>
      </c>
      <c r="G9" s="243">
        <v>0.45</v>
      </c>
      <c r="H9" s="242">
        <f>+F9/(1-G9)</f>
        <v>1551636.3636363635</v>
      </c>
      <c r="I9" s="242">
        <f>H9*19%</f>
        <v>294810.90909090906</v>
      </c>
      <c r="J9" s="242">
        <f>+H9+I9</f>
        <v>1846447.2727272725</v>
      </c>
      <c r="K9" s="242">
        <f>+H9-F9</f>
        <v>698236.36363636353</v>
      </c>
    </row>
  </sheetData>
  <mergeCells count="1">
    <mergeCell ref="B3:K3"/>
  </mergeCells>
  <pageMargins left="0.7" right="0.7" top="0.75" bottom="0.75" header="0.3" footer="0.3"/>
  <ignoredErrors>
    <ignoredError sqref="B5:B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U323"/>
  <sheetViews>
    <sheetView showGridLines="0"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O34" sqref="O34"/>
    </sheetView>
  </sheetViews>
  <sheetFormatPr baseColWidth="10" defaultColWidth="14.42578125" defaultRowHeight="15" customHeight="1" outlineLevelRow="1" x14ac:dyDescent="0.2"/>
  <cols>
    <col min="1" max="2" width="4.140625" customWidth="1"/>
    <col min="3" max="3" width="54.7109375" customWidth="1"/>
    <col min="4" max="4" width="13.5703125" customWidth="1"/>
    <col min="5" max="5" width="15.140625" customWidth="1"/>
    <col min="6" max="6" width="15.5703125" customWidth="1"/>
    <col min="7" max="8" width="13.42578125" customWidth="1"/>
    <col min="9" max="10" width="13.85546875" customWidth="1"/>
    <col min="11" max="12" width="4.140625" customWidth="1"/>
    <col min="13" max="13" width="10.42578125" customWidth="1"/>
    <col min="14" max="14" width="24.85546875" customWidth="1"/>
    <col min="18" max="18" width="14.42578125" customWidth="1"/>
  </cols>
  <sheetData>
    <row r="1" spans="1:15" ht="12.75" hidden="1" customHeight="1" outlineLevel="1" x14ac:dyDescent="0.2">
      <c r="A1" s="1"/>
      <c r="B1" s="1"/>
      <c r="C1" s="2"/>
      <c r="D1" s="3"/>
      <c r="E1" s="4">
        <v>0</v>
      </c>
      <c r="F1" s="4">
        <v>1</v>
      </c>
      <c r="G1" s="4">
        <v>2</v>
      </c>
      <c r="H1" s="4">
        <v>3</v>
      </c>
      <c r="I1" s="4">
        <v>4</v>
      </c>
      <c r="J1" s="5">
        <v>5</v>
      </c>
      <c r="K1" s="1"/>
      <c r="L1" s="1"/>
      <c r="M1" s="168"/>
      <c r="N1" s="168"/>
    </row>
    <row r="2" spans="1:15" ht="27.75" hidden="1" customHeight="1" outlineLevel="1" x14ac:dyDescent="0.25">
      <c r="A2" s="6"/>
      <c r="B2" s="7"/>
      <c r="C2" s="7"/>
      <c r="D2" s="8"/>
      <c r="E2" s="9"/>
      <c r="F2" s="9"/>
      <c r="G2" s="9"/>
      <c r="H2" s="9"/>
      <c r="I2" s="9"/>
      <c r="J2" s="10"/>
      <c r="K2" s="1"/>
      <c r="L2" s="1"/>
      <c r="M2" s="168"/>
      <c r="N2" s="168"/>
    </row>
    <row r="3" spans="1:15" ht="12.75" customHeight="1" collapsed="1" x14ac:dyDescent="0.2">
      <c r="A3" s="11"/>
      <c r="B3" s="12"/>
      <c r="C3" s="13"/>
      <c r="D3" s="14" t="s">
        <v>0</v>
      </c>
      <c r="E3" s="15">
        <f>Bases!D4</f>
        <v>0</v>
      </c>
      <c r="F3" s="15">
        <f>E3+1</f>
        <v>1</v>
      </c>
      <c r="G3" s="15">
        <f t="shared" ref="G3:J3" si="0">F3+1</f>
        <v>2</v>
      </c>
      <c r="H3" s="15">
        <f t="shared" si="0"/>
        <v>3</v>
      </c>
      <c r="I3" s="15">
        <f t="shared" si="0"/>
        <v>4</v>
      </c>
      <c r="J3" s="15">
        <f t="shared" si="0"/>
        <v>5</v>
      </c>
      <c r="K3" s="16"/>
      <c r="L3" s="11"/>
      <c r="M3" s="166"/>
      <c r="N3" s="167"/>
    </row>
    <row r="4" spans="1:15" ht="12.75" customHeight="1" x14ac:dyDescent="0.2">
      <c r="A4" s="11"/>
      <c r="B4" s="17"/>
      <c r="C4" s="18" t="s">
        <v>1</v>
      </c>
      <c r="D4" s="19"/>
      <c r="E4" s="20"/>
      <c r="F4" s="20"/>
      <c r="G4" s="20"/>
      <c r="H4" s="20"/>
      <c r="I4" s="20"/>
      <c r="J4" s="21"/>
      <c r="K4" s="22"/>
      <c r="L4" s="11"/>
      <c r="M4" s="166"/>
      <c r="N4" s="167"/>
    </row>
    <row r="5" spans="1:15" ht="12.75" customHeight="1" x14ac:dyDescent="0.2">
      <c r="A5" s="23"/>
      <c r="B5" s="24"/>
      <c r="C5" s="25" t="s">
        <v>2</v>
      </c>
      <c r="D5" s="26" t="s">
        <v>3</v>
      </c>
      <c r="E5" s="20"/>
      <c r="F5" s="204">
        <v>7.0002995749787897E-2</v>
      </c>
      <c r="G5" s="204">
        <v>5.2544676846584398E-2</v>
      </c>
      <c r="H5" s="204">
        <v>4.0116449995308702E-2</v>
      </c>
      <c r="I5" s="204">
        <v>0.03</v>
      </c>
      <c r="J5" s="204">
        <v>0.03</v>
      </c>
      <c r="K5" s="28"/>
      <c r="L5" s="23"/>
      <c r="M5" s="166"/>
      <c r="N5" s="167"/>
    </row>
    <row r="6" spans="1:15" ht="12.75" hidden="1" customHeight="1" x14ac:dyDescent="0.2">
      <c r="A6" s="23"/>
      <c r="B6" s="24"/>
      <c r="C6" s="25" t="s">
        <v>4</v>
      </c>
      <c r="D6" s="26" t="s">
        <v>3</v>
      </c>
      <c r="E6" s="20"/>
      <c r="F6" s="27">
        <v>8.0047573067984157E-2</v>
      </c>
      <c r="G6" s="27">
        <v>6.2757773420463805E-2</v>
      </c>
      <c r="H6" s="27">
        <v>4.554218506940555E-2</v>
      </c>
      <c r="I6" s="27">
        <v>2.7360140720605799E-2</v>
      </c>
      <c r="J6" s="27">
        <v>8.673137860960356E-3</v>
      </c>
      <c r="K6" s="28"/>
      <c r="L6" s="23"/>
      <c r="M6" s="166"/>
      <c r="N6" s="167"/>
    </row>
    <row r="7" spans="1:15" ht="12.75" hidden="1" customHeight="1" outlineLevel="1" x14ac:dyDescent="0.2">
      <c r="A7" s="23"/>
      <c r="B7" s="24"/>
      <c r="C7" s="25" t="s">
        <v>5</v>
      </c>
      <c r="D7" s="26" t="s">
        <v>3</v>
      </c>
      <c r="E7" s="20"/>
      <c r="F7" s="29">
        <f>IF(Bases!$D$21=1,0,F$5)</f>
        <v>0</v>
      </c>
      <c r="G7" s="29">
        <f>IF(Bases!$D$21=1,0,G$5)</f>
        <v>0</v>
      </c>
      <c r="H7" s="29">
        <f>IF(Bases!$D$21=1,0,H$5)</f>
        <v>0</v>
      </c>
      <c r="I7" s="29">
        <f>IF(Bases!$D$21=1,0,I$5)</f>
        <v>0</v>
      </c>
      <c r="J7" s="29">
        <f>IF(Bases!$D$21=1,0,J$5)</f>
        <v>0</v>
      </c>
      <c r="K7" s="28"/>
      <c r="L7" s="23"/>
      <c r="M7" s="166"/>
      <c r="N7" s="167"/>
    </row>
    <row r="8" spans="1:15" ht="12.75" hidden="1" customHeight="1" collapsed="1" x14ac:dyDescent="0.2">
      <c r="A8" s="23"/>
      <c r="B8" s="24"/>
      <c r="C8" s="25" t="s">
        <v>6</v>
      </c>
      <c r="D8" s="26" t="s">
        <v>3</v>
      </c>
      <c r="E8" s="20"/>
      <c r="F8" s="27">
        <v>7.0002995749787897E-2</v>
      </c>
      <c r="G8" s="27">
        <v>6.2544676846584393E-2</v>
      </c>
      <c r="H8" s="27">
        <v>5.0116449995308697E-2</v>
      </c>
      <c r="I8" s="27">
        <v>3.0181086519114799E-2</v>
      </c>
      <c r="J8" s="27">
        <v>3.0181086519114775E-2</v>
      </c>
      <c r="K8" s="28"/>
      <c r="L8" s="23"/>
      <c r="M8" s="166"/>
      <c r="N8" s="167"/>
      <c r="O8" s="173"/>
    </row>
    <row r="9" spans="1:15" ht="12.75" customHeight="1" x14ac:dyDescent="0.2">
      <c r="A9" s="30"/>
      <c r="B9" s="31"/>
      <c r="C9" s="25" t="s">
        <v>7</v>
      </c>
      <c r="D9" s="26" t="s">
        <v>3</v>
      </c>
      <c r="E9" s="20"/>
      <c r="F9" s="27">
        <v>0.03</v>
      </c>
      <c r="G9" s="27">
        <v>0.04</v>
      </c>
      <c r="H9" s="27">
        <v>0.05</v>
      </c>
      <c r="I9" s="27">
        <v>0.05</v>
      </c>
      <c r="J9" s="27">
        <v>0.05</v>
      </c>
      <c r="K9" s="32"/>
      <c r="L9" s="30"/>
      <c r="N9" s="173"/>
      <c r="O9" s="173"/>
    </row>
    <row r="10" spans="1:15" ht="12.75" customHeight="1" x14ac:dyDescent="0.2">
      <c r="A10" s="33"/>
      <c r="B10" s="34"/>
      <c r="C10" s="25" t="s">
        <v>8</v>
      </c>
      <c r="D10" s="26" t="s">
        <v>3</v>
      </c>
      <c r="E10" s="20"/>
      <c r="F10" s="27">
        <v>0.106332714531079</v>
      </c>
      <c r="G10" s="27">
        <v>9.9397952242113299E-2</v>
      </c>
      <c r="H10" s="27">
        <v>7.0848160318484094E-2</v>
      </c>
      <c r="I10" s="27">
        <v>6.3313093301370138E-2</v>
      </c>
      <c r="J10" s="27">
        <v>5.5891650415426319E-2</v>
      </c>
      <c r="K10" s="35"/>
      <c r="L10" s="33"/>
      <c r="N10" s="174"/>
      <c r="O10" s="173"/>
    </row>
    <row r="11" spans="1:15" ht="12.75" customHeight="1" x14ac:dyDescent="0.2">
      <c r="A11" s="33"/>
      <c r="B11" s="34"/>
      <c r="C11" s="312" t="s">
        <v>385</v>
      </c>
      <c r="D11" s="26" t="s">
        <v>3</v>
      </c>
      <c r="E11" s="311"/>
      <c r="F11" s="206">
        <f>F5+2%</f>
        <v>9.0002995749787901E-2</v>
      </c>
      <c r="G11" s="206">
        <f>G5+2%</f>
        <v>7.2544676846584402E-2</v>
      </c>
      <c r="H11" s="206">
        <f>H5+2%</f>
        <v>6.0116449995308699E-2</v>
      </c>
      <c r="I11" s="206">
        <f>I5+2%</f>
        <v>0.05</v>
      </c>
      <c r="J11" s="206">
        <f>J5+2%</f>
        <v>0.05</v>
      </c>
      <c r="K11" s="35"/>
      <c r="L11" s="33"/>
      <c r="N11" s="174"/>
      <c r="O11" s="173"/>
    </row>
    <row r="12" spans="1:15" ht="12.75" customHeight="1" x14ac:dyDescent="0.2">
      <c r="A12" s="11"/>
      <c r="B12" s="17"/>
      <c r="C12" s="18" t="s">
        <v>9</v>
      </c>
      <c r="D12" s="19"/>
      <c r="K12" s="22"/>
      <c r="L12" s="11"/>
      <c r="N12" s="174"/>
      <c r="O12" s="173"/>
    </row>
    <row r="13" spans="1:15" ht="12.75" customHeight="1" x14ac:dyDescent="0.2">
      <c r="A13" s="11"/>
      <c r="B13" s="17"/>
      <c r="C13" s="36" t="s">
        <v>10</v>
      </c>
      <c r="D13" s="1"/>
      <c r="E13" s="20"/>
      <c r="F13" s="20"/>
      <c r="G13" s="20"/>
      <c r="H13" s="20"/>
      <c r="I13" s="20"/>
      <c r="J13" s="20"/>
      <c r="K13" s="22"/>
      <c r="L13" s="11"/>
      <c r="N13" s="174"/>
      <c r="O13" s="173"/>
    </row>
    <row r="14" spans="1:15" ht="12.75" customHeight="1" x14ac:dyDescent="0.2">
      <c r="A14" s="11"/>
      <c r="B14" s="37"/>
      <c r="C14" s="313" t="s">
        <v>436</v>
      </c>
      <c r="D14" s="26" t="s">
        <v>11</v>
      </c>
      <c r="E14" s="20"/>
      <c r="F14" s="38">
        <f>Precio!H5</f>
        <v>1574909.0909090908</v>
      </c>
      <c r="G14" s="38">
        <f>F14*1.07</f>
        <v>1685152.7272727273</v>
      </c>
      <c r="H14" s="38">
        <f>G14*1.0525</f>
        <v>1773623.2454545454</v>
      </c>
      <c r="I14" s="38">
        <f>H14*1.0401</f>
        <v>1844745.5375972728</v>
      </c>
      <c r="J14" s="38">
        <f>I14*1.0302</f>
        <v>1900456.8528327104</v>
      </c>
      <c r="K14" s="22"/>
      <c r="L14" s="39"/>
      <c r="N14" s="174"/>
      <c r="O14" s="173"/>
    </row>
    <row r="15" spans="1:15" ht="12.75" customHeight="1" x14ac:dyDescent="0.2">
      <c r="A15" s="11"/>
      <c r="B15" s="37"/>
      <c r="C15" s="313" t="s">
        <v>437</v>
      </c>
      <c r="D15" s="26" t="s">
        <v>11</v>
      </c>
      <c r="E15" s="20"/>
      <c r="F15" s="38">
        <f>Precio!H6</f>
        <v>2205636.3636363633</v>
      </c>
      <c r="G15" s="38">
        <f t="shared" ref="G15:G18" si="1">F15*1.07</f>
        <v>2360030.9090909087</v>
      </c>
      <c r="H15" s="38">
        <f t="shared" ref="H15:H18" si="2">G15*1.0525</f>
        <v>2483932.5318181813</v>
      </c>
      <c r="I15" s="38">
        <f t="shared" ref="I15:I18" si="3">H15*1.0401</f>
        <v>2583538.2263440904</v>
      </c>
      <c r="J15" s="38">
        <f t="shared" ref="J15:J18" si="4">I15*1.0302</f>
        <v>2661561.0807796819</v>
      </c>
      <c r="K15" s="22"/>
      <c r="L15" s="39"/>
      <c r="N15" s="174"/>
      <c r="O15" s="173"/>
    </row>
    <row r="16" spans="1:15" ht="12.75" customHeight="1" x14ac:dyDescent="0.2">
      <c r="A16" s="11"/>
      <c r="B16" s="37"/>
      <c r="C16" s="313" t="s">
        <v>438</v>
      </c>
      <c r="D16" s="26" t="s">
        <v>11</v>
      </c>
      <c r="E16" s="20"/>
      <c r="F16" s="38">
        <f>Precio!H7</f>
        <v>2643272.7272727271</v>
      </c>
      <c r="G16" s="38">
        <f t="shared" si="1"/>
        <v>2828301.8181818184</v>
      </c>
      <c r="H16" s="38">
        <f t="shared" si="2"/>
        <v>2976787.6636363636</v>
      </c>
      <c r="I16" s="38">
        <f t="shared" si="3"/>
        <v>3096156.8489481816</v>
      </c>
      <c r="J16" s="38">
        <f t="shared" si="4"/>
        <v>3189660.7857864168</v>
      </c>
      <c r="K16" s="22"/>
      <c r="L16" s="39"/>
      <c r="N16" s="174"/>
      <c r="O16" s="173"/>
    </row>
    <row r="17" spans="1:15" ht="12.75" customHeight="1" x14ac:dyDescent="0.2">
      <c r="A17" s="11"/>
      <c r="B17" s="37"/>
      <c r="C17" s="313" t="s">
        <v>439</v>
      </c>
      <c r="D17" s="26" t="s">
        <v>11</v>
      </c>
      <c r="E17" s="20"/>
      <c r="F17" s="38">
        <f>Precio!H8</f>
        <v>988363.63636363624</v>
      </c>
      <c r="G17" s="38">
        <f t="shared" si="1"/>
        <v>1057549.0909090908</v>
      </c>
      <c r="H17" s="38">
        <f t="shared" si="2"/>
        <v>1113070.418181818</v>
      </c>
      <c r="I17" s="38">
        <f t="shared" si="3"/>
        <v>1157704.541950909</v>
      </c>
      <c r="J17" s="38">
        <f t="shared" si="4"/>
        <v>1192667.2191178263</v>
      </c>
      <c r="K17" s="22"/>
      <c r="L17" s="39"/>
      <c r="N17" s="174"/>
      <c r="O17" s="173"/>
    </row>
    <row r="18" spans="1:15" ht="12.75" customHeight="1" x14ac:dyDescent="0.2">
      <c r="A18" s="11"/>
      <c r="B18" s="37"/>
      <c r="C18" s="314" t="s">
        <v>440</v>
      </c>
      <c r="D18" s="26" t="s">
        <v>11</v>
      </c>
      <c r="E18" s="20"/>
      <c r="F18" s="38">
        <f>Precio!H9</f>
        <v>1551636.3636363635</v>
      </c>
      <c r="G18" s="38">
        <f t="shared" si="1"/>
        <v>1660250.9090909092</v>
      </c>
      <c r="H18" s="38">
        <f t="shared" si="2"/>
        <v>1747414.0818181818</v>
      </c>
      <c r="I18" s="38">
        <f t="shared" si="3"/>
        <v>1817485.3864990908</v>
      </c>
      <c r="J18" s="38">
        <f t="shared" si="4"/>
        <v>1872373.4451713634</v>
      </c>
      <c r="K18" s="22"/>
      <c r="L18" s="39"/>
      <c r="N18" s="174"/>
      <c r="O18" s="173"/>
    </row>
    <row r="19" spans="1:15" ht="12.75" customHeight="1" x14ac:dyDescent="0.2">
      <c r="A19" s="11"/>
      <c r="B19" s="17"/>
      <c r="C19" s="36" t="s">
        <v>12</v>
      </c>
      <c r="D19" s="1"/>
      <c r="E19" s="20"/>
      <c r="F19" s="20"/>
      <c r="G19" s="20"/>
      <c r="H19" s="20"/>
      <c r="I19" s="20"/>
      <c r="J19" s="20"/>
      <c r="K19" s="22"/>
      <c r="L19" s="11"/>
      <c r="N19" s="173"/>
      <c r="O19" s="173"/>
    </row>
    <row r="20" spans="1:15" ht="12.75" customHeight="1" x14ac:dyDescent="0.2">
      <c r="A20" s="33"/>
      <c r="B20" s="34"/>
      <c r="C20" s="313" t="s">
        <v>441</v>
      </c>
      <c r="D20" s="26" t="s">
        <v>13</v>
      </c>
      <c r="E20" s="20"/>
      <c r="F20" s="205">
        <f>+'Proy Demanda'!C12</f>
        <v>60</v>
      </c>
      <c r="G20" s="205">
        <f>F20*1.15</f>
        <v>69</v>
      </c>
      <c r="H20" s="205">
        <f>G20*1.15</f>
        <v>79.349999999999994</v>
      </c>
      <c r="I20" s="205">
        <f t="shared" ref="I20:J20" si="5">H20*1.15</f>
        <v>91.252499999999984</v>
      </c>
      <c r="J20" s="205">
        <f t="shared" si="5"/>
        <v>104.94037499999997</v>
      </c>
      <c r="K20" s="35"/>
      <c r="L20" s="33"/>
      <c r="N20" s="173"/>
      <c r="O20" s="173"/>
    </row>
    <row r="21" spans="1:15" ht="12.75" customHeight="1" x14ac:dyDescent="0.2">
      <c r="A21" s="33"/>
      <c r="B21" s="34"/>
      <c r="C21" s="313" t="s">
        <v>442</v>
      </c>
      <c r="D21" s="26" t="s">
        <v>13</v>
      </c>
      <c r="E21" s="20"/>
      <c r="F21" s="205">
        <f>+'Proy Demanda'!C13</f>
        <v>60</v>
      </c>
      <c r="G21" s="205">
        <f t="shared" ref="G21:J24" si="6">F21*1.15</f>
        <v>69</v>
      </c>
      <c r="H21" s="205">
        <f t="shared" si="6"/>
        <v>79.349999999999994</v>
      </c>
      <c r="I21" s="205">
        <f t="shared" si="6"/>
        <v>91.252499999999984</v>
      </c>
      <c r="J21" s="205">
        <f t="shared" si="6"/>
        <v>104.94037499999997</v>
      </c>
      <c r="K21" s="35"/>
      <c r="L21" s="33"/>
      <c r="N21" s="173"/>
      <c r="O21" s="173"/>
    </row>
    <row r="22" spans="1:15" ht="12.75" customHeight="1" x14ac:dyDescent="0.2">
      <c r="A22" s="33"/>
      <c r="B22" s="34"/>
      <c r="C22" s="313" t="s">
        <v>443</v>
      </c>
      <c r="D22" s="26" t="s">
        <v>13</v>
      </c>
      <c r="E22" s="20"/>
      <c r="F22" s="205">
        <f>+'Proy Demanda'!C14</f>
        <v>60</v>
      </c>
      <c r="G22" s="205">
        <f t="shared" si="6"/>
        <v>69</v>
      </c>
      <c r="H22" s="205">
        <f t="shared" si="6"/>
        <v>79.349999999999994</v>
      </c>
      <c r="I22" s="205">
        <f t="shared" si="6"/>
        <v>91.252499999999984</v>
      </c>
      <c r="J22" s="205">
        <f t="shared" si="6"/>
        <v>104.94037499999997</v>
      </c>
      <c r="K22" s="35"/>
      <c r="L22" s="33"/>
      <c r="N22" s="173"/>
      <c r="O22" s="173"/>
    </row>
    <row r="23" spans="1:15" ht="12.75" customHeight="1" x14ac:dyDescent="0.2">
      <c r="A23" s="33"/>
      <c r="B23" s="34"/>
      <c r="C23" s="313" t="s">
        <v>444</v>
      </c>
      <c r="D23" s="26" t="s">
        <v>13</v>
      </c>
      <c r="E23" s="20"/>
      <c r="F23" s="205">
        <f>+'Proy Demanda'!C15</f>
        <v>120</v>
      </c>
      <c r="G23" s="205">
        <f t="shared" si="6"/>
        <v>138</v>
      </c>
      <c r="H23" s="205">
        <f t="shared" si="6"/>
        <v>158.69999999999999</v>
      </c>
      <c r="I23" s="205">
        <f t="shared" si="6"/>
        <v>182.50499999999997</v>
      </c>
      <c r="J23" s="205">
        <f t="shared" si="6"/>
        <v>209.88074999999995</v>
      </c>
      <c r="K23" s="35"/>
      <c r="L23" s="33"/>
      <c r="M23">
        <f>312/12</f>
        <v>26</v>
      </c>
    </row>
    <row r="24" spans="1:15" ht="12.75" customHeight="1" x14ac:dyDescent="0.2">
      <c r="A24" s="33"/>
      <c r="B24" s="34"/>
      <c r="C24" s="314" t="s">
        <v>445</v>
      </c>
      <c r="D24" s="26" t="s">
        <v>13</v>
      </c>
      <c r="E24" s="20"/>
      <c r="F24" s="205">
        <f>+'Proy Demanda'!C16</f>
        <v>12</v>
      </c>
      <c r="G24" s="205">
        <f t="shared" si="6"/>
        <v>13.799999999999999</v>
      </c>
      <c r="H24" s="205">
        <f t="shared" si="6"/>
        <v>15.869999999999997</v>
      </c>
      <c r="I24" s="205">
        <f t="shared" si="6"/>
        <v>18.250499999999995</v>
      </c>
      <c r="J24" s="205">
        <f t="shared" si="6"/>
        <v>20.988074999999991</v>
      </c>
      <c r="K24" s="35"/>
      <c r="L24" s="33"/>
    </row>
    <row r="25" spans="1:15" ht="12.75" customHeight="1" x14ac:dyDescent="0.2">
      <c r="A25" s="11"/>
      <c r="B25" s="17"/>
      <c r="C25" s="36" t="s">
        <v>14</v>
      </c>
      <c r="D25" s="1"/>
      <c r="E25" s="20"/>
      <c r="F25" s="20"/>
      <c r="G25" s="20"/>
      <c r="H25" s="20"/>
      <c r="I25" s="20"/>
      <c r="J25" s="20"/>
      <c r="K25" s="22"/>
      <c r="L25" s="11"/>
    </row>
    <row r="26" spans="1:15" ht="12.75" customHeight="1" x14ac:dyDescent="0.2">
      <c r="A26" s="11"/>
      <c r="B26" s="37"/>
      <c r="C26" s="25" t="s">
        <v>15</v>
      </c>
      <c r="D26" s="26" t="s">
        <v>16</v>
      </c>
      <c r="E26" s="20"/>
      <c r="F26" s="40">
        <f t="shared" ref="F26:J26" si="7">IF(SUM(F20:F24)=0,0,SUMPRODUCT(F14:F18,F20:F24)/SUM(F20:F24))</f>
        <v>1675167.8321678322</v>
      </c>
      <c r="G26" s="40">
        <f t="shared" si="7"/>
        <v>1792429.5804195802</v>
      </c>
      <c r="H26" s="40">
        <f t="shared" si="7"/>
        <v>1886532.1333916083</v>
      </c>
      <c r="I26" s="40">
        <f t="shared" si="7"/>
        <v>1962182.0719406116</v>
      </c>
      <c r="J26" s="40">
        <f t="shared" si="7"/>
        <v>2021439.9705132181</v>
      </c>
      <c r="K26" s="22"/>
      <c r="L26" s="39"/>
    </row>
    <row r="27" spans="1:15" ht="12.75" customHeight="1" x14ac:dyDescent="0.2">
      <c r="A27" s="33"/>
      <c r="B27" s="34"/>
      <c r="C27" s="25" t="s">
        <v>426</v>
      </c>
      <c r="D27" s="26" t="s">
        <v>13</v>
      </c>
      <c r="E27" s="20"/>
      <c r="F27" s="41">
        <f t="shared" ref="F27:J27" si="8">SUM(F20:F24)</f>
        <v>312</v>
      </c>
      <c r="G27" s="41">
        <f t="shared" si="8"/>
        <v>358.8</v>
      </c>
      <c r="H27" s="41">
        <f t="shared" si="8"/>
        <v>412.62</v>
      </c>
      <c r="I27" s="41">
        <f t="shared" si="8"/>
        <v>474.51299999999992</v>
      </c>
      <c r="J27" s="41">
        <f t="shared" si="8"/>
        <v>545.68994999999984</v>
      </c>
      <c r="K27" s="35"/>
      <c r="L27" s="33"/>
    </row>
    <row r="28" spans="1:15" ht="13.5" customHeight="1" x14ac:dyDescent="0.2">
      <c r="A28" s="11"/>
      <c r="B28" s="17"/>
      <c r="C28" s="25" t="s">
        <v>14</v>
      </c>
      <c r="D28" s="26" t="s">
        <v>16</v>
      </c>
      <c r="E28" s="20"/>
      <c r="F28" s="41">
        <f t="shared" ref="F28:J28" si="9">F27*F26</f>
        <v>522652363.63636363</v>
      </c>
      <c r="G28" s="41">
        <f t="shared" si="9"/>
        <v>643123733.45454538</v>
      </c>
      <c r="H28" s="41">
        <f t="shared" si="9"/>
        <v>778420888.88004541</v>
      </c>
      <c r="I28" s="41">
        <f t="shared" si="9"/>
        <v>931080901.50275528</v>
      </c>
      <c r="J28" s="41">
        <f t="shared" si="9"/>
        <v>1103079476.4373591</v>
      </c>
      <c r="K28" s="22"/>
      <c r="L28" s="11"/>
    </row>
    <row r="29" spans="1:15" ht="12.75" customHeight="1" x14ac:dyDescent="0.2">
      <c r="A29" s="11"/>
      <c r="B29" s="17"/>
      <c r="C29" s="36" t="s">
        <v>18</v>
      </c>
      <c r="D29" s="19"/>
      <c r="E29" s="20"/>
      <c r="F29" s="20"/>
      <c r="G29" s="20"/>
      <c r="H29" s="20"/>
      <c r="I29" s="20"/>
      <c r="J29" s="20"/>
      <c r="K29" s="22"/>
      <c r="L29" s="11"/>
    </row>
    <row r="30" spans="1:15" ht="12.75" customHeight="1" x14ac:dyDescent="0.2">
      <c r="A30" s="11"/>
      <c r="B30" s="17"/>
      <c r="C30" s="25" t="s">
        <v>19</v>
      </c>
      <c r="D30" s="26" t="s">
        <v>20</v>
      </c>
      <c r="E30" s="20"/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22"/>
      <c r="L30" s="11"/>
    </row>
    <row r="31" spans="1:15" ht="12.75" customHeight="1" x14ac:dyDescent="0.2">
      <c r="A31" s="11"/>
      <c r="B31" s="34"/>
      <c r="C31" s="25" t="s">
        <v>21</v>
      </c>
      <c r="D31" s="26" t="s">
        <v>16</v>
      </c>
      <c r="E31" s="20"/>
      <c r="F31" s="41">
        <f t="shared" ref="F31:J31" si="10">F28*F30</f>
        <v>0</v>
      </c>
      <c r="G31" s="41">
        <f t="shared" si="10"/>
        <v>0</v>
      </c>
      <c r="H31" s="41">
        <f t="shared" si="10"/>
        <v>0</v>
      </c>
      <c r="I31" s="41">
        <f t="shared" si="10"/>
        <v>0</v>
      </c>
      <c r="J31" s="41">
        <f t="shared" si="10"/>
        <v>0</v>
      </c>
      <c r="K31" s="22"/>
      <c r="L31" s="33"/>
    </row>
    <row r="32" spans="1:15" ht="12.75" customHeight="1" x14ac:dyDescent="0.2">
      <c r="A32" s="11"/>
      <c r="B32" s="17"/>
      <c r="C32" s="36" t="s">
        <v>398</v>
      </c>
      <c r="D32" s="19"/>
      <c r="E32" s="20"/>
      <c r="F32" s="20"/>
      <c r="G32" s="20"/>
      <c r="H32" s="20"/>
      <c r="I32" s="20"/>
      <c r="J32" s="20"/>
      <c r="K32" s="22"/>
      <c r="L32" s="11"/>
    </row>
    <row r="33" spans="1:14" ht="12.75" customHeight="1" x14ac:dyDescent="0.2">
      <c r="A33" s="11"/>
      <c r="B33" s="37"/>
      <c r="C33" s="25" t="str">
        <f>CONCATENATE("Costo Indirecto ",Bases!C6)</f>
        <v>Costo Indirecto Evento A</v>
      </c>
      <c r="D33" s="26" t="s">
        <v>11</v>
      </c>
      <c r="E33" s="20"/>
      <c r="F33" s="38">
        <v>128000</v>
      </c>
      <c r="G33" s="38">
        <f>F33*1.07</f>
        <v>136960</v>
      </c>
      <c r="H33" s="38">
        <f>G33*1.0525</f>
        <v>144150.39999999999</v>
      </c>
      <c r="I33" s="38">
        <f>H33*1.0401</f>
        <v>149930.83103999999</v>
      </c>
      <c r="J33" s="38">
        <f>I33*1.0302</f>
        <v>154458.742137408</v>
      </c>
      <c r="K33" s="22"/>
      <c r="L33" s="39"/>
    </row>
    <row r="34" spans="1:14" ht="12.75" customHeight="1" x14ac:dyDescent="0.2">
      <c r="A34" s="11"/>
      <c r="B34" s="37"/>
      <c r="C34" s="25" t="str">
        <f>CONCATENATE("Costo Indirecto ",Bases!C7)</f>
        <v>Costo Indirecto Evento B</v>
      </c>
      <c r="D34" s="26" t="s">
        <v>11</v>
      </c>
      <c r="E34" s="20"/>
      <c r="F34" s="38">
        <v>128000</v>
      </c>
      <c r="G34" s="38">
        <f t="shared" ref="G34:G37" si="11">F34*1.07</f>
        <v>136960</v>
      </c>
      <c r="H34" s="38">
        <f t="shared" ref="H34:H37" si="12">G34*1.0525</f>
        <v>144150.39999999999</v>
      </c>
      <c r="I34" s="38">
        <f t="shared" ref="I34:I37" si="13">H34*1.0401</f>
        <v>149930.83103999999</v>
      </c>
      <c r="J34" s="38">
        <f t="shared" ref="J34:J37" si="14">I34*1.0302</f>
        <v>154458.742137408</v>
      </c>
      <c r="K34" s="22"/>
      <c r="L34" s="39"/>
    </row>
    <row r="35" spans="1:14" ht="12.75" customHeight="1" x14ac:dyDescent="0.2">
      <c r="A35" s="11"/>
      <c r="B35" s="37"/>
      <c r="C35" s="25" t="str">
        <f>CONCATENATE("Costo Indirecto ",Bases!C8)</f>
        <v>Costo Indirecto Evento C</v>
      </c>
      <c r="D35" s="26" t="s">
        <v>11</v>
      </c>
      <c r="E35" s="20"/>
      <c r="F35" s="38">
        <v>128000</v>
      </c>
      <c r="G35" s="38">
        <f t="shared" si="11"/>
        <v>136960</v>
      </c>
      <c r="H35" s="38">
        <f t="shared" si="12"/>
        <v>144150.39999999999</v>
      </c>
      <c r="I35" s="38">
        <f t="shared" si="13"/>
        <v>149930.83103999999</v>
      </c>
      <c r="J35" s="38">
        <f t="shared" si="14"/>
        <v>154458.742137408</v>
      </c>
      <c r="K35" s="22"/>
      <c r="L35" s="39"/>
    </row>
    <row r="36" spans="1:14" ht="12.75" customHeight="1" x14ac:dyDescent="0.2">
      <c r="A36" s="11"/>
      <c r="B36" s="37"/>
      <c r="C36" s="25" t="str">
        <f>CONCATENATE("Costo Indirecto ",Bases!C9)</f>
        <v>Costo Indirecto Plan Sencillo</v>
      </c>
      <c r="D36" s="26" t="s">
        <v>11</v>
      </c>
      <c r="E36" s="20"/>
      <c r="F36" s="38">
        <v>128000</v>
      </c>
      <c r="G36" s="38">
        <f t="shared" si="11"/>
        <v>136960</v>
      </c>
      <c r="H36" s="38">
        <f t="shared" si="12"/>
        <v>144150.39999999999</v>
      </c>
      <c r="I36" s="38">
        <f t="shared" si="13"/>
        <v>149930.83103999999</v>
      </c>
      <c r="J36" s="38">
        <f t="shared" si="14"/>
        <v>154458.742137408</v>
      </c>
      <c r="K36" s="22"/>
      <c r="L36" s="39"/>
    </row>
    <row r="37" spans="1:14" ht="12.75" customHeight="1" x14ac:dyDescent="0.2">
      <c r="A37" s="11"/>
      <c r="B37" s="37"/>
      <c r="C37" s="25" t="str">
        <f>CONCATENATE("Costo Indirecto ",Bases!C10)</f>
        <v>Costo Indirecto Decoración Branding</v>
      </c>
      <c r="D37" s="26" t="s">
        <v>11</v>
      </c>
      <c r="E37" s="20"/>
      <c r="F37" s="38">
        <v>128000</v>
      </c>
      <c r="G37" s="38">
        <f t="shared" si="11"/>
        <v>136960</v>
      </c>
      <c r="H37" s="38">
        <f t="shared" si="12"/>
        <v>144150.39999999999</v>
      </c>
      <c r="I37" s="38">
        <f t="shared" si="13"/>
        <v>149930.83103999999</v>
      </c>
      <c r="J37" s="38">
        <f t="shared" si="14"/>
        <v>154458.742137408</v>
      </c>
      <c r="K37" s="22"/>
      <c r="L37" s="39"/>
    </row>
    <row r="38" spans="1:14" ht="12.75" customHeight="1" x14ac:dyDescent="0.2">
      <c r="A38" s="11"/>
      <c r="B38" s="17"/>
      <c r="C38" s="36" t="s">
        <v>22</v>
      </c>
      <c r="D38" s="19"/>
      <c r="E38" s="20"/>
      <c r="F38" s="20"/>
      <c r="G38" s="20"/>
      <c r="H38" s="20"/>
      <c r="I38" s="20"/>
      <c r="J38" s="20"/>
      <c r="K38" s="22"/>
      <c r="L38" s="11"/>
    </row>
    <row r="39" spans="1:14" ht="12.75" customHeight="1" x14ac:dyDescent="0.2">
      <c r="A39" s="11"/>
      <c r="B39" s="37"/>
      <c r="C39" s="25" t="str">
        <f>CONCATENATE("Costo Mano de Obra ",Bases!C6)</f>
        <v>Costo Mano de Obra Evento A</v>
      </c>
      <c r="D39" s="26" t="s">
        <v>11</v>
      </c>
      <c r="E39" s="20"/>
      <c r="F39" s="38">
        <f>Costos!E20</f>
        <v>738200</v>
      </c>
      <c r="G39" s="38">
        <f>F39*1.07</f>
        <v>789874</v>
      </c>
      <c r="H39" s="38">
        <f>G39*1.0525</f>
        <v>831342.38500000001</v>
      </c>
      <c r="I39" s="38">
        <f>H39*1.0401</f>
        <v>864679.21463850001</v>
      </c>
      <c r="J39" s="38">
        <f>I39*1.0302</f>
        <v>890792.52692058275</v>
      </c>
      <c r="K39" s="22"/>
      <c r="L39" s="39"/>
    </row>
    <row r="40" spans="1:14" ht="12.75" customHeight="1" x14ac:dyDescent="0.2">
      <c r="A40" s="11"/>
      <c r="B40" s="37"/>
      <c r="C40" s="25" t="str">
        <f>CONCATENATE("Costo Mano de Obra ",Bases!C7)</f>
        <v>Costo Mano de Obra Evento B</v>
      </c>
      <c r="D40" s="26" t="s">
        <v>11</v>
      </c>
      <c r="E40" s="20"/>
      <c r="F40" s="38">
        <f>Costos!F20</f>
        <v>1085100</v>
      </c>
      <c r="G40" s="38">
        <f t="shared" ref="G40:G43" si="15">F40*1.07</f>
        <v>1161057</v>
      </c>
      <c r="H40" s="38">
        <f t="shared" ref="H40:H43" si="16">G40*1.0525</f>
        <v>1222012.4924999999</v>
      </c>
      <c r="I40" s="38">
        <f t="shared" ref="I40:I43" si="17">H40*1.0401</f>
        <v>1271015.19344925</v>
      </c>
      <c r="J40" s="38">
        <f t="shared" ref="J40:J43" si="18">I40*1.0302</f>
        <v>1309399.8522914173</v>
      </c>
      <c r="K40" s="22"/>
      <c r="L40" s="39"/>
    </row>
    <row r="41" spans="1:14" ht="12.75" customHeight="1" x14ac:dyDescent="0.2">
      <c r="A41" s="11"/>
      <c r="B41" s="37"/>
      <c r="C41" s="25" t="str">
        <f>CONCATENATE("Costo Mano de Obra ",Bases!C8)</f>
        <v>Costo Mano de Obra Evento C</v>
      </c>
      <c r="D41" s="26" t="s">
        <v>11</v>
      </c>
      <c r="E41" s="20"/>
      <c r="F41" s="38">
        <f>Costos!G20</f>
        <v>1325800</v>
      </c>
      <c r="G41" s="38">
        <f t="shared" si="15"/>
        <v>1418606</v>
      </c>
      <c r="H41" s="38">
        <f t="shared" si="16"/>
        <v>1493082.8149999999</v>
      </c>
      <c r="I41" s="38">
        <f t="shared" si="17"/>
        <v>1552955.4358814999</v>
      </c>
      <c r="J41" s="38">
        <f t="shared" si="18"/>
        <v>1599854.6900451211</v>
      </c>
      <c r="K41" s="22"/>
      <c r="L41" s="39"/>
    </row>
    <row r="42" spans="1:14" ht="12.75" customHeight="1" x14ac:dyDescent="0.2">
      <c r="A42" s="11"/>
      <c r="B42" s="37"/>
      <c r="C42" s="25" t="str">
        <f>CONCATENATE("Costo Mano de Obra ",Bases!C9)</f>
        <v>Costo Mano de Obra Plan Sencillo</v>
      </c>
      <c r="D42" s="26" t="s">
        <v>11</v>
      </c>
      <c r="E42" s="20"/>
      <c r="F42" s="38">
        <f>Costos!H20</f>
        <v>415600</v>
      </c>
      <c r="G42" s="38">
        <f t="shared" si="15"/>
        <v>444692</v>
      </c>
      <c r="H42" s="38">
        <f t="shared" si="16"/>
        <v>468038.33</v>
      </c>
      <c r="I42" s="38">
        <f t="shared" si="17"/>
        <v>486806.66703300003</v>
      </c>
      <c r="J42" s="38">
        <f t="shared" si="18"/>
        <v>501508.22837739665</v>
      </c>
      <c r="K42" s="22"/>
      <c r="L42" s="39"/>
    </row>
    <row r="43" spans="1:14" ht="12.75" customHeight="1" x14ac:dyDescent="0.2">
      <c r="A43" s="11"/>
      <c r="B43" s="37"/>
      <c r="C43" s="25" t="str">
        <f>CONCATENATE("Costo Mano de Obra ",Bases!C10)</f>
        <v>Costo Mano de Obra Decoración Branding</v>
      </c>
      <c r="D43" s="26" t="s">
        <v>11</v>
      </c>
      <c r="E43" s="20"/>
      <c r="F43" s="38">
        <f>Costos!I20</f>
        <v>725400</v>
      </c>
      <c r="G43" s="38">
        <f t="shared" si="15"/>
        <v>776178</v>
      </c>
      <c r="H43" s="38">
        <f t="shared" si="16"/>
        <v>816927.34499999997</v>
      </c>
      <c r="I43" s="38">
        <f t="shared" si="17"/>
        <v>849686.13153450005</v>
      </c>
      <c r="J43" s="38">
        <f t="shared" si="18"/>
        <v>875346.65270684194</v>
      </c>
      <c r="K43" s="22"/>
      <c r="L43" s="39"/>
    </row>
    <row r="44" spans="1:14" ht="12.75" customHeight="1" x14ac:dyDescent="0.2">
      <c r="A44" s="11"/>
      <c r="B44" s="17"/>
      <c r="C44" s="36" t="s">
        <v>23</v>
      </c>
      <c r="D44" s="19"/>
      <c r="E44" s="20"/>
      <c r="F44" s="20"/>
      <c r="G44" s="20"/>
      <c r="H44" s="20"/>
      <c r="I44" s="20"/>
      <c r="J44" s="20"/>
      <c r="K44" s="22"/>
      <c r="L44" s="11"/>
    </row>
    <row r="45" spans="1:14" ht="12.75" customHeight="1" x14ac:dyDescent="0.2">
      <c r="A45" s="11"/>
      <c r="B45" s="43"/>
      <c r="C45" s="25" t="s">
        <v>399</v>
      </c>
      <c r="D45" s="26" t="s">
        <v>11</v>
      </c>
      <c r="E45" s="20"/>
      <c r="F45" s="40">
        <f t="shared" ref="F45:J45" si="19">IF(F27=0,0,SUMPRODUCT(F20:F24,F33:F37)/F27)</f>
        <v>128000</v>
      </c>
      <c r="G45" s="40">
        <f t="shared" si="19"/>
        <v>136960</v>
      </c>
      <c r="H45" s="40">
        <f t="shared" si="19"/>
        <v>144150.39999999999</v>
      </c>
      <c r="I45" s="40">
        <f t="shared" si="19"/>
        <v>149930.83103999999</v>
      </c>
      <c r="J45" s="40">
        <f t="shared" si="19"/>
        <v>154458.742137408</v>
      </c>
      <c r="K45" s="22"/>
      <c r="L45" s="44"/>
    </row>
    <row r="46" spans="1:14" ht="12.75" customHeight="1" x14ac:dyDescent="0.2">
      <c r="A46" s="11"/>
      <c r="B46" s="43"/>
      <c r="C46" s="25" t="s">
        <v>24</v>
      </c>
      <c r="D46" s="26" t="s">
        <v>11</v>
      </c>
      <c r="E46" s="20"/>
      <c r="F46" s="40">
        <f t="shared" ref="F46:J46" si="20">IF(F27=0,0,SUMPRODUCT(F20:F24,F39:F43)/F27)</f>
        <v>793342.30769230775</v>
      </c>
      <c r="G46" s="40">
        <f t="shared" si="20"/>
        <v>848876.26923076913</v>
      </c>
      <c r="H46" s="40">
        <f t="shared" si="20"/>
        <v>893442.27336538443</v>
      </c>
      <c r="I46" s="40">
        <f t="shared" si="20"/>
        <v>929269.30852733634</v>
      </c>
      <c r="J46" s="40">
        <f t="shared" si="20"/>
        <v>957333.24164486211</v>
      </c>
      <c r="K46" s="22"/>
      <c r="L46" s="44"/>
    </row>
    <row r="47" spans="1:14" ht="12.75" customHeight="1" x14ac:dyDescent="0.2">
      <c r="A47" s="11"/>
      <c r="B47" s="43"/>
      <c r="C47" s="25" t="s">
        <v>400</v>
      </c>
      <c r="D47" s="26" t="s">
        <v>11</v>
      </c>
      <c r="E47" s="20"/>
      <c r="F47" s="40">
        <f t="shared" ref="F47:J47" si="21">F45+F46</f>
        <v>921342.30769230775</v>
      </c>
      <c r="G47" s="40">
        <f t="shared" si="21"/>
        <v>985836.26923076913</v>
      </c>
      <c r="H47" s="40">
        <f t="shared" si="21"/>
        <v>1037592.6733653845</v>
      </c>
      <c r="I47" s="40">
        <f t="shared" si="21"/>
        <v>1079200.1395673363</v>
      </c>
      <c r="J47" s="40">
        <f t="shared" si="21"/>
        <v>1111791.98378227</v>
      </c>
      <c r="K47" s="22"/>
      <c r="L47" s="44"/>
      <c r="N47" s="208"/>
    </row>
    <row r="48" spans="1:14" ht="12.75" customHeight="1" x14ac:dyDescent="0.2">
      <c r="A48" s="11"/>
      <c r="B48" s="17"/>
      <c r="C48" s="36" t="s">
        <v>26</v>
      </c>
      <c r="D48" s="19"/>
      <c r="E48" s="20"/>
      <c r="F48" s="20"/>
      <c r="G48" s="20"/>
      <c r="H48" s="20"/>
      <c r="I48" s="20"/>
      <c r="J48" s="20"/>
      <c r="K48" s="22"/>
      <c r="L48" s="11"/>
      <c r="N48" s="209"/>
    </row>
    <row r="49" spans="1:12" ht="12.75" customHeight="1" x14ac:dyDescent="0.2">
      <c r="A49" s="11"/>
      <c r="B49" s="43"/>
      <c r="C49" s="25" t="s">
        <v>26</v>
      </c>
      <c r="D49" s="26" t="s">
        <v>16</v>
      </c>
      <c r="E49" s="20"/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22"/>
      <c r="L49" s="44"/>
    </row>
    <row r="50" spans="1:12" ht="12.75" customHeight="1" x14ac:dyDescent="0.2">
      <c r="A50" s="11"/>
      <c r="B50" s="17"/>
      <c r="C50" s="36" t="s">
        <v>27</v>
      </c>
      <c r="D50" s="19"/>
      <c r="E50" s="20"/>
      <c r="F50" s="20"/>
      <c r="G50" s="20"/>
      <c r="H50" s="20"/>
      <c r="I50" s="20"/>
      <c r="J50" s="20"/>
      <c r="K50" s="22"/>
      <c r="L50" s="11"/>
    </row>
    <row r="51" spans="1:12" ht="12.75" customHeight="1" x14ac:dyDescent="0.2">
      <c r="A51" s="11"/>
      <c r="B51" s="43"/>
      <c r="C51" s="25" t="s">
        <v>28</v>
      </c>
      <c r="D51" s="26" t="s">
        <v>16</v>
      </c>
      <c r="E51" s="20"/>
      <c r="F51" s="41">
        <f>F45*F27</f>
        <v>39936000</v>
      </c>
      <c r="G51" s="41">
        <f t="shared" ref="G51:J51" si="22">G45*G27</f>
        <v>49141248</v>
      </c>
      <c r="H51" s="41">
        <f t="shared" si="22"/>
        <v>59479338.048</v>
      </c>
      <c r="I51" s="41">
        <f t="shared" si="22"/>
        <v>71144128.4292835</v>
      </c>
      <c r="J51" s="41">
        <f t="shared" si="22"/>
        <v>84286583.274025038</v>
      </c>
      <c r="K51" s="22"/>
      <c r="L51" s="44"/>
    </row>
    <row r="52" spans="1:12" ht="12.75" customHeight="1" x14ac:dyDescent="0.2">
      <c r="A52" s="11"/>
      <c r="B52" s="43"/>
      <c r="C52" s="25" t="s">
        <v>29</v>
      </c>
      <c r="D52" s="26" t="s">
        <v>16</v>
      </c>
      <c r="E52" s="20"/>
      <c r="F52" s="41">
        <f t="shared" ref="F52:J52" si="23">F46*F27</f>
        <v>247522800.00000003</v>
      </c>
      <c r="G52" s="41">
        <f t="shared" si="23"/>
        <v>304576805.39999998</v>
      </c>
      <c r="H52" s="41">
        <f t="shared" si="23"/>
        <v>368652150.83602494</v>
      </c>
      <c r="I52" s="41">
        <f t="shared" si="23"/>
        <v>440950367.39723188</v>
      </c>
      <c r="J52" s="41">
        <f t="shared" si="23"/>
        <v>522407128.76652259</v>
      </c>
      <c r="K52" s="22"/>
      <c r="L52" s="44"/>
    </row>
    <row r="53" spans="1:12" ht="13.5" customHeight="1" x14ac:dyDescent="0.2">
      <c r="A53" s="11"/>
      <c r="B53" s="43"/>
      <c r="C53" s="25" t="s">
        <v>25</v>
      </c>
      <c r="D53" s="26" t="s">
        <v>16</v>
      </c>
      <c r="E53" s="20"/>
      <c r="F53" s="41">
        <f>F51+F52</f>
        <v>287458800</v>
      </c>
      <c r="G53" s="41">
        <f t="shared" ref="G53:J53" si="24">G51+G52</f>
        <v>353718053.39999998</v>
      </c>
      <c r="H53" s="41">
        <f t="shared" si="24"/>
        <v>428131488.88402492</v>
      </c>
      <c r="I53" s="41">
        <f t="shared" si="24"/>
        <v>512094495.82651538</v>
      </c>
      <c r="J53" s="41">
        <f t="shared" si="24"/>
        <v>606693712.04054761</v>
      </c>
      <c r="K53" s="22"/>
      <c r="L53" s="44"/>
    </row>
    <row r="54" spans="1:12" ht="12.75" customHeight="1" x14ac:dyDescent="0.2">
      <c r="A54" s="11"/>
      <c r="B54" s="34"/>
      <c r="C54" s="25" t="s">
        <v>30</v>
      </c>
      <c r="D54" s="26" t="s">
        <v>16</v>
      </c>
      <c r="E54" s="20"/>
      <c r="F54" s="41">
        <f>F102+F109+F116+F123+F130+Construcciones!C24+Maquinaria!C24+Muebles!C24+Transporte!C24+Oficina!C24</f>
        <v>12702904.058675528</v>
      </c>
      <c r="G54" s="41">
        <f>G102+G109+G116+G123+G130+Construcciones!D24+Maquinaria!D24+Muebles!D24+Transporte!D24+Oficina!D24</f>
        <v>15958057.467828406</v>
      </c>
      <c r="H54" s="41">
        <f>H102+H109+H116+H123+H130+Construcciones!E24+Maquinaria!E24+Muebles!E24+Transporte!E24+Oficina!E24</f>
        <v>19343796.075946625</v>
      </c>
      <c r="I54" s="41">
        <f>I102+I109+I116+I123+I130+Construcciones!F24+Maquinaria!F24+Muebles!F24+Transporte!F24+Oficina!F24</f>
        <v>22831106.842308391</v>
      </c>
      <c r="J54" s="41">
        <f>J102+J109+J116+J123+J130+Construcciones!G24+Maquinaria!G24+Muebles!G24+Transporte!G24+Oficina!G24</f>
        <v>26423036.93166101</v>
      </c>
      <c r="K54" s="22"/>
      <c r="L54" s="33"/>
    </row>
    <row r="55" spans="1:12" ht="12.75" customHeight="1" x14ac:dyDescent="0.2">
      <c r="A55" s="11"/>
      <c r="B55" s="34"/>
      <c r="C55" s="25" t="s">
        <v>31</v>
      </c>
      <c r="D55" s="26" t="s">
        <v>16</v>
      </c>
      <c r="E55" s="20"/>
      <c r="F55" s="41">
        <f>Proyecciones!F137+Proyecciones!F144+Semovientes!C24+Permanentes!C24</f>
        <v>0</v>
      </c>
      <c r="G55" s="41">
        <f>Proyecciones!G137+Proyecciones!G144+Semovientes!D24+Permanentes!D24</f>
        <v>0</v>
      </c>
      <c r="H55" s="41">
        <f>Proyecciones!H137+Proyecciones!H144+Semovientes!E24+Permanentes!E24</f>
        <v>0</v>
      </c>
      <c r="I55" s="41">
        <f>Proyecciones!I137+Proyecciones!I144+Semovientes!F24+Permanentes!F24</f>
        <v>0</v>
      </c>
      <c r="J55" s="41">
        <f>Proyecciones!J137+Proyecciones!J144+Semovientes!G24+Permanentes!G24</f>
        <v>0</v>
      </c>
      <c r="K55" s="22"/>
      <c r="L55" s="33"/>
    </row>
    <row r="56" spans="1:12" ht="12.75" customHeight="1" x14ac:dyDescent="0.2">
      <c r="A56" s="11"/>
      <c r="B56" s="43"/>
      <c r="C56" s="25" t="s">
        <v>32</v>
      </c>
      <c r="D56" s="26" t="s">
        <v>16</v>
      </c>
      <c r="E56" s="20"/>
      <c r="F56" s="41">
        <f t="shared" ref="F56:J56" si="25">SUM(F53:F55)</f>
        <v>300161704.05867553</v>
      </c>
      <c r="G56" s="41">
        <f t="shared" si="25"/>
        <v>369676110.86782837</v>
      </c>
      <c r="H56" s="41">
        <f t="shared" si="25"/>
        <v>447475284.95997155</v>
      </c>
      <c r="I56" s="41">
        <f t="shared" si="25"/>
        <v>534925602.66882378</v>
      </c>
      <c r="J56" s="41">
        <f t="shared" si="25"/>
        <v>633116748.97220862</v>
      </c>
      <c r="K56" s="22"/>
      <c r="L56" s="44"/>
    </row>
    <row r="57" spans="1:12" ht="12.75" customHeight="1" x14ac:dyDescent="0.2">
      <c r="A57" s="11"/>
      <c r="B57" s="43"/>
      <c r="C57" s="25" t="s">
        <v>33</v>
      </c>
      <c r="D57" s="26" t="s">
        <v>16</v>
      </c>
      <c r="E57" s="20"/>
      <c r="F57" s="29">
        <f t="shared" ref="F57:J57" si="26">IF(ISERROR(F56/F28),"N.A.",1-F56/F28)</f>
        <v>0.4256953092677227</v>
      </c>
      <c r="G57" s="29">
        <f t="shared" si="26"/>
        <v>0.42518664506111514</v>
      </c>
      <c r="H57" s="29">
        <f t="shared" si="26"/>
        <v>0.42514995248421772</v>
      </c>
      <c r="I57" s="29">
        <f t="shared" si="26"/>
        <v>0.42547892260977627</v>
      </c>
      <c r="J57" s="29">
        <f t="shared" si="26"/>
        <v>0.42604611680656035</v>
      </c>
      <c r="K57" s="22"/>
      <c r="L57" s="44"/>
    </row>
    <row r="58" spans="1:12" ht="12.75" customHeight="1" x14ac:dyDescent="0.2">
      <c r="A58" s="11"/>
      <c r="B58" s="17"/>
      <c r="C58" s="36" t="s">
        <v>34</v>
      </c>
      <c r="D58" s="19"/>
      <c r="E58" s="20"/>
      <c r="F58" s="20"/>
      <c r="G58" s="20"/>
      <c r="H58" s="20"/>
      <c r="I58" s="20"/>
      <c r="J58" s="20"/>
      <c r="K58" s="22"/>
      <c r="L58" s="11"/>
    </row>
    <row r="59" spans="1:12" ht="12.75" customHeight="1" x14ac:dyDescent="0.2">
      <c r="A59" s="11"/>
      <c r="B59" s="17"/>
      <c r="C59" s="25" t="s">
        <v>370</v>
      </c>
      <c r="D59" s="26" t="s">
        <v>16</v>
      </c>
      <c r="E59" s="20"/>
      <c r="F59" s="38">
        <f>+Gastos!C30</f>
        <v>53328552</v>
      </c>
      <c r="G59" s="38">
        <f>F59*1.07</f>
        <v>57061550.640000001</v>
      </c>
      <c r="H59" s="38">
        <f>G59*1.0525</f>
        <v>60057282.048600003</v>
      </c>
      <c r="I59" s="38">
        <f>H59*1.0401</f>
        <v>62465579.058748864</v>
      </c>
      <c r="J59" s="38">
        <f>I59*1.0302</f>
        <v>64352039.546323076</v>
      </c>
      <c r="K59" s="22"/>
      <c r="L59" s="11"/>
    </row>
    <row r="60" spans="1:12" ht="12.75" customHeight="1" x14ac:dyDescent="0.2">
      <c r="A60" s="11"/>
      <c r="B60" s="34"/>
      <c r="C60" s="25" t="s">
        <v>371</v>
      </c>
      <c r="D60" s="26" t="s">
        <v>16</v>
      </c>
      <c r="E60" s="20"/>
      <c r="F60" s="38">
        <f>(3900000+1800000)*12</f>
        <v>68400000</v>
      </c>
      <c r="G60" s="38">
        <f>F60*1.07</f>
        <v>73188000</v>
      </c>
      <c r="H60" s="38">
        <f>G60*1.0525</f>
        <v>77030370</v>
      </c>
      <c r="I60" s="38">
        <f>H60*1.0401</f>
        <v>80119287.836999997</v>
      </c>
      <c r="J60" s="38">
        <f>I60*1.0302</f>
        <v>82538890.329677403</v>
      </c>
      <c r="K60" s="22"/>
      <c r="L60" s="33"/>
    </row>
    <row r="61" spans="1:12" ht="12.75" customHeight="1" x14ac:dyDescent="0.2">
      <c r="A61" s="11"/>
      <c r="B61" s="34"/>
      <c r="C61" s="25" t="s">
        <v>35</v>
      </c>
      <c r="D61" s="26" t="s">
        <v>16</v>
      </c>
      <c r="E61" s="20"/>
      <c r="F61" s="41">
        <f t="shared" ref="F61:J61" si="27">SUM(F59:F60)</f>
        <v>121728552</v>
      </c>
      <c r="G61" s="41">
        <f t="shared" si="27"/>
        <v>130249550.64</v>
      </c>
      <c r="H61" s="41">
        <f t="shared" si="27"/>
        <v>137087652.04860002</v>
      </c>
      <c r="I61" s="41">
        <f t="shared" si="27"/>
        <v>142584866.89574885</v>
      </c>
      <c r="J61" s="41">
        <f t="shared" si="27"/>
        <v>146890929.87600046</v>
      </c>
      <c r="K61" s="22"/>
      <c r="L61" s="33"/>
    </row>
    <row r="62" spans="1:12" ht="12.75" customHeight="1" x14ac:dyDescent="0.2">
      <c r="A62" s="11"/>
      <c r="B62" s="17"/>
      <c r="C62" s="18" t="s">
        <v>36</v>
      </c>
      <c r="D62" s="19"/>
      <c r="E62" s="20"/>
      <c r="F62" s="1"/>
      <c r="G62" s="1"/>
      <c r="H62" s="1"/>
      <c r="I62" s="1"/>
      <c r="J62" s="1"/>
      <c r="K62" s="22"/>
      <c r="L62" s="11"/>
    </row>
    <row r="63" spans="1:12" ht="12.75" customHeight="1" x14ac:dyDescent="0.2">
      <c r="A63" s="11"/>
      <c r="B63" s="17"/>
      <c r="C63" s="36" t="s">
        <v>37</v>
      </c>
      <c r="D63" s="19"/>
      <c r="E63" s="20"/>
      <c r="F63" s="1"/>
      <c r="G63" s="1"/>
      <c r="H63" s="1"/>
      <c r="I63" s="1"/>
      <c r="J63" s="1"/>
      <c r="K63" s="22"/>
      <c r="L63" s="11"/>
    </row>
    <row r="64" spans="1:12" ht="12.75" customHeight="1" x14ac:dyDescent="0.2">
      <c r="A64" s="11"/>
      <c r="B64" s="17"/>
      <c r="C64" s="25" t="s">
        <v>38</v>
      </c>
      <c r="D64" s="26" t="s">
        <v>39</v>
      </c>
      <c r="E64" s="20"/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22"/>
      <c r="L64" s="11"/>
    </row>
    <row r="65" spans="1:21" ht="12.75" customHeight="1" x14ac:dyDescent="0.2">
      <c r="A65" s="11"/>
      <c r="B65" s="17"/>
      <c r="C65" s="25" t="s">
        <v>40</v>
      </c>
      <c r="D65" s="26" t="s">
        <v>16</v>
      </c>
      <c r="E65" s="45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22"/>
      <c r="L65" s="11"/>
    </row>
    <row r="66" spans="1:21" ht="12.75" hidden="1" customHeight="1" outlineLevel="1" x14ac:dyDescent="0.2">
      <c r="A66" s="11"/>
      <c r="B66" s="17"/>
      <c r="C66" s="25" t="s">
        <v>41</v>
      </c>
      <c r="D66" s="26" t="s">
        <v>16</v>
      </c>
      <c r="E66" s="20"/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22"/>
      <c r="L66" s="11"/>
    </row>
    <row r="67" spans="1:21" ht="12.75" customHeight="1" collapsed="1" x14ac:dyDescent="0.2">
      <c r="A67" s="11"/>
      <c r="B67" s="17"/>
      <c r="C67" s="25" t="s">
        <v>42</v>
      </c>
      <c r="D67" s="26" t="s">
        <v>3</v>
      </c>
      <c r="E67" s="46"/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22"/>
      <c r="L67" s="11"/>
    </row>
    <row r="68" spans="1:21" ht="12.75" hidden="1" customHeight="1" outlineLevel="1" x14ac:dyDescent="0.2">
      <c r="A68" s="11"/>
      <c r="B68" s="17"/>
      <c r="C68" s="25" t="s">
        <v>42</v>
      </c>
      <c r="D68" s="41" t="s">
        <v>16</v>
      </c>
      <c r="E68" s="46"/>
      <c r="F68" s="41">
        <f t="shared" ref="F68:J68" si="28">F67*F65</f>
        <v>0</v>
      </c>
      <c r="G68" s="41">
        <f t="shared" si="28"/>
        <v>0</v>
      </c>
      <c r="H68" s="41">
        <f t="shared" si="28"/>
        <v>0</v>
      </c>
      <c r="I68" s="41">
        <f t="shared" si="28"/>
        <v>0</v>
      </c>
      <c r="J68" s="41">
        <f t="shared" si="28"/>
        <v>0</v>
      </c>
      <c r="K68" s="22"/>
      <c r="L68" s="11"/>
    </row>
    <row r="69" spans="1:21" ht="12.75" hidden="1" customHeight="1" outlineLevel="1" x14ac:dyDescent="0.2">
      <c r="A69" s="11"/>
      <c r="B69" s="17"/>
      <c r="C69" s="25" t="s">
        <v>43</v>
      </c>
      <c r="D69" s="41" t="s">
        <v>16</v>
      </c>
      <c r="E69" s="46"/>
      <c r="F69" s="41">
        <f t="shared" ref="F69:J69" si="29">F68-E68</f>
        <v>0</v>
      </c>
      <c r="G69" s="41">
        <f t="shared" si="29"/>
        <v>0</v>
      </c>
      <c r="H69" s="41">
        <f t="shared" si="29"/>
        <v>0</v>
      </c>
      <c r="I69" s="41">
        <f t="shared" si="29"/>
        <v>0</v>
      </c>
      <c r="J69" s="41">
        <f t="shared" si="29"/>
        <v>0</v>
      </c>
      <c r="K69" s="22"/>
      <c r="L69" s="11"/>
    </row>
    <row r="70" spans="1:21" ht="12.75" customHeight="1" collapsed="1" x14ac:dyDescent="0.2">
      <c r="A70" s="11"/>
      <c r="B70" s="17"/>
      <c r="C70" s="36" t="s">
        <v>44</v>
      </c>
      <c r="D70" s="19"/>
      <c r="E70" s="20"/>
      <c r="F70" s="20"/>
      <c r="G70" s="20"/>
      <c r="H70" s="20"/>
      <c r="I70" s="20"/>
      <c r="J70" s="21"/>
      <c r="K70" s="22"/>
      <c r="L70" s="11"/>
    </row>
    <row r="71" spans="1:21" ht="12.75" customHeight="1" x14ac:dyDescent="0.2">
      <c r="A71" s="11"/>
      <c r="B71" s="17"/>
      <c r="C71" s="25" t="s">
        <v>45</v>
      </c>
      <c r="D71" s="26" t="s">
        <v>46</v>
      </c>
      <c r="E71" s="20"/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22"/>
      <c r="L71" s="11"/>
    </row>
    <row r="72" spans="1:21" ht="12.75" customHeight="1" x14ac:dyDescent="0.2">
      <c r="A72" s="33"/>
      <c r="B72" s="34"/>
      <c r="C72" s="25" t="s">
        <v>47</v>
      </c>
      <c r="D72" s="26" t="s">
        <v>16</v>
      </c>
      <c r="E72" s="45"/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5"/>
      <c r="L72" s="33"/>
    </row>
    <row r="73" spans="1:21" ht="12.75" hidden="1" customHeight="1" outlineLevel="1" x14ac:dyDescent="0.2">
      <c r="A73" s="33"/>
      <c r="B73" s="34"/>
      <c r="C73" s="25" t="s">
        <v>48</v>
      </c>
      <c r="D73" s="26" t="s">
        <v>16</v>
      </c>
      <c r="E73" s="20"/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5"/>
      <c r="L73" s="33"/>
    </row>
    <row r="74" spans="1:21" ht="12.75" customHeight="1" collapsed="1" x14ac:dyDescent="0.2">
      <c r="A74" s="11"/>
      <c r="B74" s="17"/>
      <c r="C74" s="25" t="s">
        <v>49</v>
      </c>
      <c r="D74" s="26" t="s">
        <v>39</v>
      </c>
      <c r="E74" s="20"/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22"/>
      <c r="L74" s="11"/>
    </row>
    <row r="75" spans="1:21" ht="12.75" customHeight="1" x14ac:dyDescent="0.2">
      <c r="A75" s="33"/>
      <c r="B75" s="34"/>
      <c r="C75" s="25" t="s">
        <v>50</v>
      </c>
      <c r="D75" s="26" t="s">
        <v>16</v>
      </c>
      <c r="E75" s="48"/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5"/>
      <c r="L75" s="33"/>
      <c r="Q75" s="175"/>
      <c r="R75" s="175"/>
      <c r="S75" s="175"/>
      <c r="T75" s="175"/>
      <c r="U75" s="175"/>
    </row>
    <row r="76" spans="1:21" ht="12.75" hidden="1" customHeight="1" outlineLevel="1" x14ac:dyDescent="0.2">
      <c r="A76" s="33"/>
      <c r="B76" s="34"/>
      <c r="C76" s="25" t="s">
        <v>51</v>
      </c>
      <c r="D76" s="26" t="s">
        <v>16</v>
      </c>
      <c r="E76" s="20"/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5"/>
      <c r="L76" s="33"/>
      <c r="Q76" s="175"/>
      <c r="R76" s="175"/>
      <c r="S76" s="175"/>
      <c r="T76" s="175"/>
      <c r="U76" s="175"/>
    </row>
    <row r="77" spans="1:21" ht="12.75" customHeight="1" collapsed="1" x14ac:dyDescent="0.2">
      <c r="A77" s="11"/>
      <c r="B77" s="17"/>
      <c r="C77" s="25" t="s">
        <v>52</v>
      </c>
      <c r="D77" s="26" t="s">
        <v>53</v>
      </c>
      <c r="E77" s="20"/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22"/>
      <c r="L77" s="11"/>
      <c r="Q77" s="175"/>
      <c r="R77" s="175"/>
      <c r="S77" s="175"/>
      <c r="T77" s="175"/>
      <c r="U77" s="175"/>
    </row>
    <row r="78" spans="1:21" ht="12.75" customHeight="1" x14ac:dyDescent="0.2">
      <c r="A78" s="33"/>
      <c r="B78" s="34"/>
      <c r="C78" s="25" t="s">
        <v>54</v>
      </c>
      <c r="D78" s="26" t="s">
        <v>16</v>
      </c>
      <c r="E78" s="48"/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5"/>
      <c r="L78" s="33"/>
      <c r="Q78" s="175"/>
      <c r="R78" s="176"/>
      <c r="S78" s="177"/>
      <c r="T78" s="177"/>
      <c r="U78" s="175"/>
    </row>
    <row r="79" spans="1:21" ht="12.75" hidden="1" customHeight="1" outlineLevel="1" x14ac:dyDescent="0.2">
      <c r="A79" s="11"/>
      <c r="B79" s="17"/>
      <c r="C79" s="25" t="s">
        <v>55</v>
      </c>
      <c r="D79" s="26" t="s">
        <v>16</v>
      </c>
      <c r="E79" s="20"/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22"/>
      <c r="L79" s="11"/>
      <c r="Q79" s="175"/>
      <c r="R79" s="178"/>
      <c r="S79" s="179"/>
      <c r="T79" s="180"/>
      <c r="U79" s="175"/>
    </row>
    <row r="80" spans="1:21" ht="12.75" customHeight="1" collapsed="1" x14ac:dyDescent="0.2">
      <c r="A80" s="11"/>
      <c r="B80" s="17"/>
      <c r="C80" s="25" t="s">
        <v>56</v>
      </c>
      <c r="D80" s="26" t="s">
        <v>16</v>
      </c>
      <c r="E80" s="20"/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22"/>
      <c r="L80" s="11"/>
      <c r="Q80" s="175"/>
      <c r="R80" s="181"/>
      <c r="S80" s="179"/>
      <c r="T80" s="180"/>
      <c r="U80" s="175"/>
    </row>
    <row r="81" spans="1:21" ht="12.75" customHeight="1" x14ac:dyDescent="0.2">
      <c r="A81" s="11"/>
      <c r="B81" s="17"/>
      <c r="C81" s="36" t="s">
        <v>57</v>
      </c>
      <c r="D81" s="19"/>
      <c r="E81" s="20"/>
      <c r="F81" s="20"/>
      <c r="G81" s="20"/>
      <c r="H81" s="20"/>
      <c r="I81" s="20"/>
      <c r="J81" s="20"/>
      <c r="K81" s="22"/>
      <c r="L81" s="11"/>
      <c r="Q81" s="175"/>
      <c r="R81" s="181"/>
      <c r="S81" s="179"/>
      <c r="T81" s="180"/>
      <c r="U81" s="175"/>
    </row>
    <row r="82" spans="1:21" ht="12.75" customHeight="1" x14ac:dyDescent="0.2">
      <c r="A82" s="11"/>
      <c r="B82" s="17"/>
      <c r="C82" s="25" t="s">
        <v>57</v>
      </c>
      <c r="D82" s="26" t="s">
        <v>16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22"/>
      <c r="L82" s="11"/>
      <c r="Q82" s="175"/>
      <c r="R82" s="181"/>
      <c r="S82" s="179"/>
      <c r="T82" s="180"/>
      <c r="U82" s="175"/>
    </row>
    <row r="83" spans="1:21" ht="12.75" hidden="1" customHeight="1" outlineLevel="1" x14ac:dyDescent="0.2">
      <c r="A83" s="33"/>
      <c r="B83" s="34"/>
      <c r="C83" s="25" t="s">
        <v>58</v>
      </c>
      <c r="D83" s="26" t="s">
        <v>16</v>
      </c>
      <c r="E83" s="20"/>
      <c r="F83" s="41">
        <f t="shared" ref="F83:J83" si="30">F82-E82</f>
        <v>0</v>
      </c>
      <c r="G83" s="41">
        <f t="shared" si="30"/>
        <v>0</v>
      </c>
      <c r="H83" s="41">
        <f t="shared" si="30"/>
        <v>0</v>
      </c>
      <c r="I83" s="41">
        <f t="shared" si="30"/>
        <v>0</v>
      </c>
      <c r="J83" s="41">
        <f t="shared" si="30"/>
        <v>0</v>
      </c>
      <c r="K83" s="35"/>
      <c r="L83" s="33"/>
      <c r="Q83" s="175"/>
      <c r="R83" s="181"/>
      <c r="S83" s="179"/>
      <c r="T83" s="180"/>
      <c r="U83" s="175"/>
    </row>
    <row r="84" spans="1:21" ht="12.75" customHeight="1" collapsed="1" x14ac:dyDescent="0.2">
      <c r="A84" s="11"/>
      <c r="B84" s="17"/>
      <c r="C84" s="36" t="s">
        <v>59</v>
      </c>
      <c r="D84" s="19"/>
      <c r="E84" s="20"/>
      <c r="F84" s="20"/>
      <c r="G84" s="20"/>
      <c r="H84" s="20"/>
      <c r="I84" s="20"/>
      <c r="J84" s="20"/>
      <c r="K84" s="22"/>
      <c r="L84" s="11"/>
      <c r="Q84" s="175"/>
      <c r="R84" s="182"/>
      <c r="S84" s="179"/>
      <c r="T84" s="180"/>
      <c r="U84" s="175"/>
    </row>
    <row r="85" spans="1:21" ht="12.75" customHeight="1" x14ac:dyDescent="0.2">
      <c r="A85" s="11"/>
      <c r="B85" s="17"/>
      <c r="C85" s="25" t="s">
        <v>59</v>
      </c>
      <c r="D85" s="26" t="s">
        <v>16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22"/>
      <c r="L85" s="11"/>
      <c r="Q85" s="175"/>
      <c r="R85" s="183"/>
      <c r="S85" s="179"/>
      <c r="T85" s="180"/>
      <c r="U85" s="175"/>
    </row>
    <row r="86" spans="1:21" ht="12.75" hidden="1" customHeight="1" outlineLevel="1" x14ac:dyDescent="0.2">
      <c r="A86" s="11"/>
      <c r="B86" s="17"/>
      <c r="C86" s="25" t="s">
        <v>60</v>
      </c>
      <c r="D86" s="26" t="s">
        <v>16</v>
      </c>
      <c r="E86" s="20"/>
      <c r="F86" s="41">
        <f t="shared" ref="F86:J86" si="31">E85-F85</f>
        <v>0</v>
      </c>
      <c r="G86" s="41">
        <f t="shared" si="31"/>
        <v>0</v>
      </c>
      <c r="H86" s="41">
        <f t="shared" si="31"/>
        <v>0</v>
      </c>
      <c r="I86" s="41">
        <f t="shared" si="31"/>
        <v>0</v>
      </c>
      <c r="J86" s="41">
        <f t="shared" si="31"/>
        <v>0</v>
      </c>
      <c r="K86" s="22"/>
      <c r="L86" s="11"/>
      <c r="Q86" s="175"/>
      <c r="R86" s="183"/>
      <c r="S86" s="179"/>
      <c r="T86" s="180"/>
      <c r="U86" s="175"/>
    </row>
    <row r="87" spans="1:21" ht="12.75" customHeight="1" collapsed="1" x14ac:dyDescent="0.2">
      <c r="A87" s="11"/>
      <c r="B87" s="17"/>
      <c r="C87" s="36" t="s">
        <v>61</v>
      </c>
      <c r="D87" s="19"/>
      <c r="E87" s="20"/>
      <c r="F87" s="20"/>
      <c r="G87" s="20"/>
      <c r="H87" s="20"/>
      <c r="I87" s="20"/>
      <c r="J87" s="21"/>
      <c r="K87" s="22"/>
      <c r="L87" s="11"/>
      <c r="Q87" s="175"/>
      <c r="R87" s="175"/>
      <c r="S87" s="175"/>
      <c r="T87" s="175"/>
      <c r="U87" s="175"/>
    </row>
    <row r="88" spans="1:21" ht="12.75" customHeight="1" x14ac:dyDescent="0.2">
      <c r="A88" s="44"/>
      <c r="B88" s="43"/>
      <c r="C88" s="25" t="s">
        <v>62</v>
      </c>
      <c r="D88" s="26" t="s">
        <v>39</v>
      </c>
      <c r="E88" s="20"/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49"/>
      <c r="L88" s="44"/>
      <c r="Q88" s="175"/>
      <c r="R88" s="175"/>
      <c r="S88" s="175"/>
      <c r="T88" s="175"/>
      <c r="U88" s="175"/>
    </row>
    <row r="89" spans="1:21" ht="12.75" customHeight="1" x14ac:dyDescent="0.2">
      <c r="A89" s="33"/>
      <c r="B89" s="34"/>
      <c r="C89" s="25" t="s">
        <v>62</v>
      </c>
      <c r="D89" s="26" t="s">
        <v>16</v>
      </c>
      <c r="E89" s="45"/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5"/>
      <c r="L89" s="33"/>
      <c r="Q89" s="175"/>
      <c r="R89" s="175"/>
      <c r="S89" s="175"/>
      <c r="T89" s="175"/>
      <c r="U89" s="175"/>
    </row>
    <row r="90" spans="1:21" ht="12.75" hidden="1" customHeight="1" outlineLevel="1" x14ac:dyDescent="0.2">
      <c r="A90" s="33"/>
      <c r="B90" s="34"/>
      <c r="C90" s="25" t="s">
        <v>63</v>
      </c>
      <c r="D90" s="26" t="s">
        <v>16</v>
      </c>
      <c r="E90" s="20"/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5"/>
      <c r="L90" s="33"/>
    </row>
    <row r="91" spans="1:21" ht="12.75" customHeight="1" collapsed="1" x14ac:dyDescent="0.2">
      <c r="A91" s="33"/>
      <c r="B91" s="34"/>
      <c r="C91" s="25" t="s">
        <v>64</v>
      </c>
      <c r="D91" s="26" t="s">
        <v>16</v>
      </c>
      <c r="E91" s="20"/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5"/>
      <c r="L91" s="33"/>
    </row>
    <row r="92" spans="1:21" ht="12.75" customHeight="1" x14ac:dyDescent="0.2">
      <c r="A92" s="33"/>
      <c r="B92" s="34"/>
      <c r="C92" s="25" t="s">
        <v>65</v>
      </c>
      <c r="D92" s="26" t="s">
        <v>16</v>
      </c>
      <c r="E92" s="20"/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5"/>
      <c r="L92" s="33"/>
    </row>
    <row r="93" spans="1:21" ht="12.75" customHeight="1" x14ac:dyDescent="0.2">
      <c r="A93" s="33"/>
      <c r="B93" s="34"/>
      <c r="C93" s="25" t="s">
        <v>66</v>
      </c>
      <c r="D93" s="26" t="s">
        <v>16</v>
      </c>
      <c r="E93" s="20"/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5"/>
      <c r="L93" s="33"/>
    </row>
    <row r="94" spans="1:21" ht="12.75" hidden="1" customHeight="1" outlineLevel="1" x14ac:dyDescent="0.2">
      <c r="A94" s="33"/>
      <c r="B94" s="34"/>
      <c r="C94" s="25" t="s">
        <v>67</v>
      </c>
      <c r="D94" s="26" t="s">
        <v>16</v>
      </c>
      <c r="E94" s="20"/>
      <c r="F94" s="41">
        <f t="shared" ref="F94:J94" si="32">F93-E93</f>
        <v>0</v>
      </c>
      <c r="G94" s="41">
        <f t="shared" si="32"/>
        <v>0</v>
      </c>
      <c r="H94" s="41">
        <f t="shared" si="32"/>
        <v>0</v>
      </c>
      <c r="I94" s="41">
        <f t="shared" si="32"/>
        <v>0</v>
      </c>
      <c r="J94" s="41">
        <f t="shared" si="32"/>
        <v>0</v>
      </c>
      <c r="K94" s="35"/>
      <c r="L94" s="33"/>
    </row>
    <row r="95" spans="1:21" ht="12.75" hidden="1" customHeight="1" outlineLevel="1" x14ac:dyDescent="0.2">
      <c r="A95" s="11"/>
      <c r="B95" s="17"/>
      <c r="C95" s="18" t="s">
        <v>68</v>
      </c>
      <c r="D95" s="19"/>
      <c r="E95" s="19"/>
      <c r="F95" s="19"/>
      <c r="G95" s="19"/>
      <c r="H95" s="19"/>
      <c r="I95" s="19"/>
      <c r="J95" s="19"/>
      <c r="K95" s="22"/>
      <c r="L95" s="11"/>
    </row>
    <row r="96" spans="1:21" ht="12.75" hidden="1" customHeight="1" outlineLevel="1" x14ac:dyDescent="0.2">
      <c r="A96" s="11"/>
      <c r="B96" s="17"/>
      <c r="C96" s="36" t="s">
        <v>69</v>
      </c>
      <c r="D96" s="19"/>
      <c r="E96" s="19"/>
      <c r="F96" s="19"/>
      <c r="G96" s="19"/>
      <c r="H96" s="19"/>
      <c r="I96" s="19"/>
      <c r="J96" s="19"/>
      <c r="K96" s="22"/>
      <c r="L96" s="11"/>
    </row>
    <row r="97" spans="1:12" ht="12.75" hidden="1" customHeight="1" outlineLevel="1" x14ac:dyDescent="0.2">
      <c r="A97" s="44"/>
      <c r="B97" s="43"/>
      <c r="C97" s="25" t="s">
        <v>70</v>
      </c>
      <c r="D97" s="26" t="s">
        <v>16</v>
      </c>
      <c r="E97" s="41">
        <v>0</v>
      </c>
      <c r="F97" s="41">
        <f t="shared" ref="F97:J97" si="33">E97+F98</f>
        <v>0</v>
      </c>
      <c r="G97" s="41">
        <f t="shared" si="33"/>
        <v>0</v>
      </c>
      <c r="H97" s="41">
        <f t="shared" si="33"/>
        <v>0</v>
      </c>
      <c r="I97" s="41">
        <f t="shared" si="33"/>
        <v>0</v>
      </c>
      <c r="J97" s="41">
        <f t="shared" si="33"/>
        <v>0</v>
      </c>
      <c r="K97" s="49"/>
      <c r="L97" s="44"/>
    </row>
    <row r="98" spans="1:12" ht="12.75" hidden="1" customHeight="1" outlineLevel="1" x14ac:dyDescent="0.2">
      <c r="A98" s="44"/>
      <c r="B98" s="43"/>
      <c r="C98" s="25" t="s">
        <v>71</v>
      </c>
      <c r="D98" s="26" t="s">
        <v>16</v>
      </c>
      <c r="E98" s="50"/>
      <c r="F98" s="41">
        <f t="shared" ref="F98:J98" si="34">E97*F$7</f>
        <v>0</v>
      </c>
      <c r="G98" s="41">
        <f t="shared" si="34"/>
        <v>0</v>
      </c>
      <c r="H98" s="41">
        <f t="shared" si="34"/>
        <v>0</v>
      </c>
      <c r="I98" s="41">
        <f t="shared" si="34"/>
        <v>0</v>
      </c>
      <c r="J98" s="41">
        <f t="shared" si="34"/>
        <v>0</v>
      </c>
      <c r="K98" s="49"/>
      <c r="L98" s="44"/>
    </row>
    <row r="99" spans="1:12" ht="12.75" hidden="1" customHeight="1" outlineLevel="1" x14ac:dyDescent="0.2">
      <c r="A99" s="51"/>
      <c r="B99" s="17"/>
      <c r="C99" s="36" t="s">
        <v>72</v>
      </c>
      <c r="D99" s="19"/>
      <c r="E99" s="20"/>
      <c r="F99" s="20"/>
      <c r="G99" s="20"/>
      <c r="H99" s="20"/>
      <c r="I99" s="20"/>
      <c r="J99" s="20"/>
      <c r="K99" s="52"/>
      <c r="L99" s="11"/>
    </row>
    <row r="100" spans="1:12" ht="12.75" hidden="1" customHeight="1" outlineLevel="1" x14ac:dyDescent="0.2">
      <c r="A100" s="44"/>
      <c r="B100" s="43"/>
      <c r="C100" s="25" t="s">
        <v>70</v>
      </c>
      <c r="D100" s="26" t="s">
        <v>16</v>
      </c>
      <c r="E100" s="53">
        <v>0</v>
      </c>
      <c r="F100" s="41">
        <f t="shared" ref="F100:J100" si="35">E100+F101</f>
        <v>0</v>
      </c>
      <c r="G100" s="41">
        <f t="shared" si="35"/>
        <v>0</v>
      </c>
      <c r="H100" s="41">
        <f t="shared" si="35"/>
        <v>0</v>
      </c>
      <c r="I100" s="41">
        <f t="shared" si="35"/>
        <v>0</v>
      </c>
      <c r="J100" s="41">
        <f t="shared" si="35"/>
        <v>0</v>
      </c>
      <c r="K100" s="49"/>
      <c r="L100" s="44"/>
    </row>
    <row r="101" spans="1:12" ht="12.75" hidden="1" customHeight="1" outlineLevel="1" x14ac:dyDescent="0.2">
      <c r="A101" s="44"/>
      <c r="B101" s="43"/>
      <c r="C101" s="25" t="s">
        <v>71</v>
      </c>
      <c r="D101" s="26" t="s">
        <v>16</v>
      </c>
      <c r="E101" s="20"/>
      <c r="F101" s="41">
        <f t="shared" ref="F101:J101" si="36">E100*F$7</f>
        <v>0</v>
      </c>
      <c r="G101" s="41">
        <f t="shared" si="36"/>
        <v>0</v>
      </c>
      <c r="H101" s="41">
        <f t="shared" si="36"/>
        <v>0</v>
      </c>
      <c r="I101" s="41">
        <f t="shared" si="36"/>
        <v>0</v>
      </c>
      <c r="J101" s="41">
        <f t="shared" si="36"/>
        <v>0</v>
      </c>
      <c r="K101" s="49"/>
      <c r="L101" s="44"/>
    </row>
    <row r="102" spans="1:12" ht="12.75" hidden="1" customHeight="1" outlineLevel="1" x14ac:dyDescent="0.2">
      <c r="A102" s="33"/>
      <c r="B102" s="34"/>
      <c r="C102" s="25" t="s">
        <v>73</v>
      </c>
      <c r="D102" s="26" t="s">
        <v>16</v>
      </c>
      <c r="E102" s="20"/>
      <c r="F102" s="41">
        <f>IF(F$1&gt;Bases!$D$22,0,F100/Bases!$D$22)</f>
        <v>0</v>
      </c>
      <c r="G102" s="41">
        <f>IF(G$1&gt;Bases!$D$22,0,G100/Bases!$D$22)</f>
        <v>0</v>
      </c>
      <c r="H102" s="41">
        <f>IF(H$1&gt;Bases!$D$22,0,H100/Bases!$D$22)</f>
        <v>0</v>
      </c>
      <c r="I102" s="41">
        <f>IF(I$1&gt;Bases!$D$22,0,I100/Bases!$D$22)</f>
        <v>0</v>
      </c>
      <c r="J102" s="41">
        <f>IF(J$1&gt;Bases!$D$22,0,J100/Bases!$D$22)</f>
        <v>0</v>
      </c>
      <c r="K102" s="35"/>
      <c r="L102" s="33"/>
    </row>
    <row r="103" spans="1:12" ht="12.75" hidden="1" customHeight="1" outlineLevel="1" x14ac:dyDescent="0.2">
      <c r="A103" s="44"/>
      <c r="B103" s="43"/>
      <c r="C103" s="25" t="s">
        <v>74</v>
      </c>
      <c r="D103" s="26" t="s">
        <v>16</v>
      </c>
      <c r="E103" s="20"/>
      <c r="F103" s="41">
        <f t="shared" ref="F103:J103" si="37">E104*F$7</f>
        <v>0</v>
      </c>
      <c r="G103" s="41">
        <f t="shared" si="37"/>
        <v>0</v>
      </c>
      <c r="H103" s="41">
        <f t="shared" si="37"/>
        <v>0</v>
      </c>
      <c r="I103" s="41">
        <f t="shared" si="37"/>
        <v>0</v>
      </c>
      <c r="J103" s="41">
        <f t="shared" si="37"/>
        <v>0</v>
      </c>
      <c r="K103" s="49"/>
      <c r="L103" s="44"/>
    </row>
    <row r="104" spans="1:12" ht="12.75" hidden="1" customHeight="1" outlineLevel="1" x14ac:dyDescent="0.2">
      <c r="A104" s="44"/>
      <c r="B104" s="43"/>
      <c r="C104" s="25" t="s">
        <v>75</v>
      </c>
      <c r="D104" s="26" t="s">
        <v>16</v>
      </c>
      <c r="E104" s="20"/>
      <c r="F104" s="41">
        <f t="shared" ref="F104:J104" si="38">E104+F102+F103</f>
        <v>0</v>
      </c>
      <c r="G104" s="41">
        <f t="shared" si="38"/>
        <v>0</v>
      </c>
      <c r="H104" s="41">
        <f t="shared" si="38"/>
        <v>0</v>
      </c>
      <c r="I104" s="41">
        <f t="shared" si="38"/>
        <v>0</v>
      </c>
      <c r="J104" s="41">
        <f t="shared" si="38"/>
        <v>0</v>
      </c>
      <c r="K104" s="49"/>
      <c r="L104" s="44"/>
    </row>
    <row r="105" spans="1:12" ht="12.75" hidden="1" customHeight="1" outlineLevel="1" x14ac:dyDescent="0.2">
      <c r="A105" s="44"/>
      <c r="B105" s="43"/>
      <c r="C105" s="25" t="s">
        <v>76</v>
      </c>
      <c r="D105" s="26" t="s">
        <v>16</v>
      </c>
      <c r="E105" s="20"/>
      <c r="F105" s="41">
        <f t="shared" ref="F105:J105" si="39">F100-F104</f>
        <v>0</v>
      </c>
      <c r="G105" s="41">
        <f t="shared" si="39"/>
        <v>0</v>
      </c>
      <c r="H105" s="41">
        <f t="shared" si="39"/>
        <v>0</v>
      </c>
      <c r="I105" s="41">
        <f t="shared" si="39"/>
        <v>0</v>
      </c>
      <c r="J105" s="41">
        <f t="shared" si="39"/>
        <v>0</v>
      </c>
      <c r="K105" s="49"/>
      <c r="L105" s="44"/>
    </row>
    <row r="106" spans="1:12" ht="12.75" hidden="1" customHeight="1" outlineLevel="1" x14ac:dyDescent="0.2">
      <c r="A106" s="51"/>
      <c r="B106" s="17"/>
      <c r="C106" s="36" t="s">
        <v>77</v>
      </c>
      <c r="D106" s="19"/>
      <c r="E106" s="20"/>
      <c r="F106" s="20"/>
      <c r="G106" s="20"/>
      <c r="H106" s="20"/>
      <c r="I106" s="20"/>
      <c r="J106" s="20"/>
      <c r="K106" s="52"/>
      <c r="L106" s="11"/>
    </row>
    <row r="107" spans="1:12" ht="12.75" hidden="1" customHeight="1" outlineLevel="1" x14ac:dyDescent="0.2">
      <c r="A107" s="44"/>
      <c r="B107" s="43"/>
      <c r="C107" s="25" t="s">
        <v>70</v>
      </c>
      <c r="D107" s="26" t="s">
        <v>16</v>
      </c>
      <c r="E107" s="54">
        <f>E149</f>
        <v>28700900</v>
      </c>
      <c r="F107" s="41">
        <f>E107+F108</f>
        <v>28700900</v>
      </c>
      <c r="G107" s="41">
        <f t="shared" ref="G107:J107" si="40">F107+G108</f>
        <v>28700900</v>
      </c>
      <c r="H107" s="41">
        <f t="shared" si="40"/>
        <v>28700900</v>
      </c>
      <c r="I107" s="41">
        <f t="shared" si="40"/>
        <v>28700900</v>
      </c>
      <c r="J107" s="41">
        <f t="shared" si="40"/>
        <v>28700900</v>
      </c>
      <c r="K107" s="49"/>
      <c r="L107" s="44"/>
    </row>
    <row r="108" spans="1:12" ht="12.75" hidden="1" customHeight="1" outlineLevel="1" x14ac:dyDescent="0.2">
      <c r="A108" s="44"/>
      <c r="B108" s="43"/>
      <c r="C108" s="25" t="s">
        <v>71</v>
      </c>
      <c r="D108" s="26" t="s">
        <v>16</v>
      </c>
      <c r="E108" s="20"/>
      <c r="F108" s="41">
        <f t="shared" ref="F108:J108" si="41">E107*F$7</f>
        <v>0</v>
      </c>
      <c r="G108" s="41">
        <f t="shared" si="41"/>
        <v>0</v>
      </c>
      <c r="H108" s="41">
        <f t="shared" si="41"/>
        <v>0</v>
      </c>
      <c r="I108" s="41">
        <f t="shared" si="41"/>
        <v>0</v>
      </c>
      <c r="J108" s="41">
        <f t="shared" si="41"/>
        <v>0</v>
      </c>
      <c r="K108" s="49"/>
      <c r="L108" s="44"/>
    </row>
    <row r="109" spans="1:12" ht="12.75" hidden="1" customHeight="1" outlineLevel="1" x14ac:dyDescent="0.2">
      <c r="A109" s="33"/>
      <c r="B109" s="34"/>
      <c r="C109" s="25" t="s">
        <v>73</v>
      </c>
      <c r="D109" s="26" t="s">
        <v>16</v>
      </c>
      <c r="E109" s="20"/>
      <c r="F109" s="41">
        <f>IF(F$1&gt;Bases!$D$23,0,F107/Bases!$D$23)</f>
        <v>5740180</v>
      </c>
      <c r="G109" s="41">
        <f>IF(G$1&gt;Bases!$D$23,0,G107/Bases!$D$23)</f>
        <v>5740180</v>
      </c>
      <c r="H109" s="41">
        <f>IF(H$1&gt;Bases!$D$23,0,H107/Bases!$D$23)</f>
        <v>5740180</v>
      </c>
      <c r="I109" s="41">
        <f>IF(I$1&gt;Bases!$D$23,0,I107/Bases!$D$23)</f>
        <v>5740180</v>
      </c>
      <c r="J109" s="41">
        <f>IF(J$1&gt;Bases!$D$23,0,J107/Bases!$D$23)</f>
        <v>5740180</v>
      </c>
      <c r="K109" s="35"/>
      <c r="L109" s="33"/>
    </row>
    <row r="110" spans="1:12" ht="12.75" hidden="1" customHeight="1" outlineLevel="1" x14ac:dyDescent="0.2">
      <c r="A110" s="44"/>
      <c r="B110" s="43"/>
      <c r="C110" s="25" t="s">
        <v>74</v>
      </c>
      <c r="D110" s="26" t="s">
        <v>16</v>
      </c>
      <c r="E110" s="20"/>
      <c r="F110" s="41">
        <f t="shared" ref="F110:J110" si="42">E111*F$7</f>
        <v>0</v>
      </c>
      <c r="G110" s="41">
        <f t="shared" si="42"/>
        <v>0</v>
      </c>
      <c r="H110" s="41">
        <f t="shared" si="42"/>
        <v>0</v>
      </c>
      <c r="I110" s="41">
        <f t="shared" si="42"/>
        <v>0</v>
      </c>
      <c r="J110" s="41">
        <f t="shared" si="42"/>
        <v>0</v>
      </c>
      <c r="K110" s="49"/>
      <c r="L110" s="44"/>
    </row>
    <row r="111" spans="1:12" ht="12.75" hidden="1" customHeight="1" outlineLevel="1" x14ac:dyDescent="0.2">
      <c r="A111" s="44"/>
      <c r="B111" s="43"/>
      <c r="C111" s="25" t="s">
        <v>78</v>
      </c>
      <c r="D111" s="26" t="s">
        <v>16</v>
      </c>
      <c r="E111" s="20"/>
      <c r="F111" s="41">
        <f t="shared" ref="F111:J111" si="43">E111+F109+F110</f>
        <v>5740180</v>
      </c>
      <c r="G111" s="41">
        <f t="shared" si="43"/>
        <v>11480360</v>
      </c>
      <c r="H111" s="41">
        <f t="shared" si="43"/>
        <v>17220540</v>
      </c>
      <c r="I111" s="41">
        <f t="shared" si="43"/>
        <v>22960720</v>
      </c>
      <c r="J111" s="41">
        <f t="shared" si="43"/>
        <v>28700900</v>
      </c>
      <c r="K111" s="49"/>
      <c r="L111" s="44"/>
    </row>
    <row r="112" spans="1:12" ht="12.75" hidden="1" customHeight="1" outlineLevel="1" x14ac:dyDescent="0.2">
      <c r="A112" s="44"/>
      <c r="B112" s="43"/>
      <c r="C112" s="25" t="s">
        <v>76</v>
      </c>
      <c r="D112" s="26" t="s">
        <v>16</v>
      </c>
      <c r="E112" s="20"/>
      <c r="F112" s="41">
        <f t="shared" ref="F112:J112" si="44">F107-F111</f>
        <v>22960720</v>
      </c>
      <c r="G112" s="41">
        <f t="shared" si="44"/>
        <v>17220540</v>
      </c>
      <c r="H112" s="41">
        <f t="shared" si="44"/>
        <v>11480360</v>
      </c>
      <c r="I112" s="41">
        <f t="shared" si="44"/>
        <v>5740180</v>
      </c>
      <c r="J112" s="41">
        <f t="shared" si="44"/>
        <v>0</v>
      </c>
      <c r="K112" s="49"/>
      <c r="L112" s="44"/>
    </row>
    <row r="113" spans="1:12" ht="12.75" hidden="1" customHeight="1" outlineLevel="1" x14ac:dyDescent="0.2">
      <c r="A113" s="51"/>
      <c r="B113" s="17"/>
      <c r="C113" s="36" t="s">
        <v>387</v>
      </c>
      <c r="D113" s="19"/>
      <c r="E113" s="20"/>
      <c r="F113" s="20"/>
      <c r="G113" s="20"/>
      <c r="H113" s="20"/>
      <c r="I113" s="20"/>
      <c r="J113" s="20"/>
      <c r="K113" s="52"/>
      <c r="L113" s="11"/>
    </row>
    <row r="114" spans="1:12" ht="12.75" hidden="1" customHeight="1" outlineLevel="1" x14ac:dyDescent="0.2">
      <c r="A114" s="44"/>
      <c r="B114" s="43"/>
      <c r="C114" s="25" t="s">
        <v>70</v>
      </c>
      <c r="D114" s="26" t="s">
        <v>16</v>
      </c>
      <c r="E114" s="53">
        <f>+E151</f>
        <v>14451600</v>
      </c>
      <c r="F114" s="41">
        <f t="shared" ref="F114:J114" si="45">E114+F115</f>
        <v>14451600</v>
      </c>
      <c r="G114" s="41">
        <f t="shared" si="45"/>
        <v>14451600</v>
      </c>
      <c r="H114" s="41">
        <f t="shared" si="45"/>
        <v>14451600</v>
      </c>
      <c r="I114" s="41">
        <f t="shared" si="45"/>
        <v>14451600</v>
      </c>
      <c r="J114" s="41">
        <f t="shared" si="45"/>
        <v>14451600</v>
      </c>
      <c r="K114" s="49"/>
      <c r="L114" s="44"/>
    </row>
    <row r="115" spans="1:12" ht="12.75" hidden="1" customHeight="1" outlineLevel="1" x14ac:dyDescent="0.2">
      <c r="A115" s="44"/>
      <c r="B115" s="43"/>
      <c r="C115" s="25" t="s">
        <v>71</v>
      </c>
      <c r="D115" s="26" t="s">
        <v>16</v>
      </c>
      <c r="E115" s="20"/>
      <c r="F115" s="41">
        <f t="shared" ref="F115:J115" si="46">E114*F$7</f>
        <v>0</v>
      </c>
      <c r="G115" s="41">
        <f t="shared" si="46"/>
        <v>0</v>
      </c>
      <c r="H115" s="41">
        <f t="shared" si="46"/>
        <v>0</v>
      </c>
      <c r="I115" s="41">
        <f t="shared" si="46"/>
        <v>0</v>
      </c>
      <c r="J115" s="41">
        <f t="shared" si="46"/>
        <v>0</v>
      </c>
      <c r="K115" s="49"/>
      <c r="L115" s="44"/>
    </row>
    <row r="116" spans="1:12" ht="12.75" hidden="1" customHeight="1" outlineLevel="1" x14ac:dyDescent="0.2">
      <c r="A116" s="33"/>
      <c r="B116" s="34"/>
      <c r="C116" s="25" t="s">
        <v>73</v>
      </c>
      <c r="D116" s="26" t="s">
        <v>16</v>
      </c>
      <c r="E116" s="20"/>
      <c r="F116" s="41">
        <f>IF(F$1&gt;Bases!$D$24,0,F114/Bases!$D$24)</f>
        <v>2890320</v>
      </c>
      <c r="G116" s="41">
        <f>IF(G$1&gt;Bases!$D$24,0,G114/Bases!$D$24)</f>
        <v>2890320</v>
      </c>
      <c r="H116" s="41">
        <f>IF(H$1&gt;Bases!$D$24,0,H114/Bases!$D$24)</f>
        <v>2890320</v>
      </c>
      <c r="I116" s="41">
        <f>IF(I$1&gt;Bases!$D$24,0,I114/Bases!$D$24)</f>
        <v>2890320</v>
      </c>
      <c r="J116" s="41">
        <f>IF(J$1&gt;Bases!$D$24,0,J114/Bases!$D$24)</f>
        <v>2890320</v>
      </c>
      <c r="K116" s="35"/>
      <c r="L116" s="33"/>
    </row>
    <row r="117" spans="1:12" ht="12.75" hidden="1" customHeight="1" outlineLevel="1" x14ac:dyDescent="0.2">
      <c r="A117" s="44"/>
      <c r="B117" s="43"/>
      <c r="C117" s="25" t="s">
        <v>74</v>
      </c>
      <c r="D117" s="26" t="s">
        <v>16</v>
      </c>
      <c r="E117" s="20"/>
      <c r="F117" s="41">
        <f t="shared" ref="F117:J117" si="47">E118*F$7</f>
        <v>0</v>
      </c>
      <c r="G117" s="41">
        <f t="shared" si="47"/>
        <v>0</v>
      </c>
      <c r="H117" s="41">
        <f t="shared" si="47"/>
        <v>0</v>
      </c>
      <c r="I117" s="41">
        <f t="shared" si="47"/>
        <v>0</v>
      </c>
      <c r="J117" s="41">
        <f t="shared" si="47"/>
        <v>0</v>
      </c>
      <c r="K117" s="49"/>
      <c r="L117" s="44"/>
    </row>
    <row r="118" spans="1:12" ht="12.75" hidden="1" customHeight="1" outlineLevel="1" x14ac:dyDescent="0.2">
      <c r="A118" s="44"/>
      <c r="B118" s="43"/>
      <c r="C118" s="25" t="s">
        <v>78</v>
      </c>
      <c r="D118" s="26" t="s">
        <v>16</v>
      </c>
      <c r="E118" s="20"/>
      <c r="F118" s="41">
        <f t="shared" ref="F118:J118" si="48">E118+F116+F117</f>
        <v>2890320</v>
      </c>
      <c r="G118" s="41">
        <f t="shared" si="48"/>
        <v>5780640</v>
      </c>
      <c r="H118" s="41">
        <f t="shared" si="48"/>
        <v>8670960</v>
      </c>
      <c r="I118" s="41">
        <f t="shared" si="48"/>
        <v>11561280</v>
      </c>
      <c r="J118" s="41">
        <f t="shared" si="48"/>
        <v>14451600</v>
      </c>
      <c r="K118" s="49"/>
      <c r="L118" s="44"/>
    </row>
    <row r="119" spans="1:12" ht="12.75" hidden="1" customHeight="1" outlineLevel="1" x14ac:dyDescent="0.2">
      <c r="A119" s="44"/>
      <c r="B119" s="43"/>
      <c r="C119" s="25" t="s">
        <v>76</v>
      </c>
      <c r="D119" s="26" t="s">
        <v>16</v>
      </c>
      <c r="E119" s="20"/>
      <c r="F119" s="41">
        <f t="shared" ref="F119:J119" si="49">F114-F118</f>
        <v>11561280</v>
      </c>
      <c r="G119" s="41">
        <f t="shared" si="49"/>
        <v>8670960</v>
      </c>
      <c r="H119" s="41">
        <f t="shared" si="49"/>
        <v>5780640</v>
      </c>
      <c r="I119" s="41">
        <f t="shared" si="49"/>
        <v>2890320</v>
      </c>
      <c r="J119" s="41">
        <f t="shared" si="49"/>
        <v>0</v>
      </c>
      <c r="K119" s="49"/>
      <c r="L119" s="44"/>
    </row>
    <row r="120" spans="1:12" ht="12.75" hidden="1" customHeight="1" outlineLevel="1" x14ac:dyDescent="0.2">
      <c r="A120" s="51"/>
      <c r="B120" s="17"/>
      <c r="C120" s="36" t="s">
        <v>80</v>
      </c>
      <c r="D120" s="19"/>
      <c r="E120" s="20"/>
      <c r="F120" s="20"/>
      <c r="G120" s="20"/>
      <c r="H120" s="20"/>
      <c r="I120" s="20"/>
      <c r="J120" s="20"/>
      <c r="K120" s="52"/>
      <c r="L120" s="11"/>
    </row>
    <row r="121" spans="1:12" ht="12.75" hidden="1" customHeight="1" outlineLevel="1" x14ac:dyDescent="0.2">
      <c r="A121" s="44"/>
      <c r="B121" s="43"/>
      <c r="C121" s="25" t="s">
        <v>70</v>
      </c>
      <c r="D121" s="26" t="s">
        <v>16</v>
      </c>
      <c r="E121" s="53"/>
      <c r="F121" s="41">
        <f t="shared" ref="F121:J121" si="50">E121+F122</f>
        <v>0</v>
      </c>
      <c r="G121" s="41">
        <f t="shared" si="50"/>
        <v>0</v>
      </c>
      <c r="H121" s="41">
        <f t="shared" si="50"/>
        <v>0</v>
      </c>
      <c r="I121" s="41">
        <f t="shared" si="50"/>
        <v>0</v>
      </c>
      <c r="J121" s="41">
        <f t="shared" si="50"/>
        <v>0</v>
      </c>
      <c r="K121" s="49"/>
      <c r="L121" s="44"/>
    </row>
    <row r="122" spans="1:12" ht="12.75" hidden="1" customHeight="1" outlineLevel="1" x14ac:dyDescent="0.2">
      <c r="A122" s="44"/>
      <c r="B122" s="43"/>
      <c r="C122" s="25" t="s">
        <v>71</v>
      </c>
      <c r="D122" s="26" t="s">
        <v>16</v>
      </c>
      <c r="E122" s="20"/>
      <c r="F122" s="41">
        <f t="shared" ref="F122:J122" si="51">E121*F$7</f>
        <v>0</v>
      </c>
      <c r="G122" s="41">
        <f t="shared" si="51"/>
        <v>0</v>
      </c>
      <c r="H122" s="41">
        <f t="shared" si="51"/>
        <v>0</v>
      </c>
      <c r="I122" s="41">
        <f t="shared" si="51"/>
        <v>0</v>
      </c>
      <c r="J122" s="41">
        <f t="shared" si="51"/>
        <v>0</v>
      </c>
      <c r="K122" s="49"/>
      <c r="L122" s="44"/>
    </row>
    <row r="123" spans="1:12" ht="12.75" hidden="1" customHeight="1" outlineLevel="1" x14ac:dyDescent="0.2">
      <c r="A123" s="33"/>
      <c r="B123" s="34"/>
      <c r="C123" s="25" t="s">
        <v>73</v>
      </c>
      <c r="D123" s="26" t="s">
        <v>16</v>
      </c>
      <c r="E123" s="20"/>
      <c r="F123" s="41">
        <f>IF(F$1&gt;Bases!$D$25,0,F121/Bases!$D$25)</f>
        <v>0</v>
      </c>
      <c r="G123" s="41">
        <f>IF(G$1&gt;Bases!$D$25,0,G121/Bases!$D$25)</f>
        <v>0</v>
      </c>
      <c r="H123" s="41">
        <f>IF(H$1&gt;Bases!$D$25,0,H121/Bases!$D$25)</f>
        <v>0</v>
      </c>
      <c r="I123" s="41">
        <f>IF(I$1&gt;Bases!$D$25,0,I121/Bases!$D$25)</f>
        <v>0</v>
      </c>
      <c r="J123" s="41">
        <f>IF(J$1&gt;Bases!$D$25,0,J121/Bases!$D$25)</f>
        <v>0</v>
      </c>
      <c r="K123" s="35"/>
      <c r="L123" s="33"/>
    </row>
    <row r="124" spans="1:12" ht="12.75" hidden="1" customHeight="1" outlineLevel="1" x14ac:dyDescent="0.2">
      <c r="A124" s="44"/>
      <c r="B124" s="43"/>
      <c r="C124" s="25" t="s">
        <v>74</v>
      </c>
      <c r="D124" s="26" t="s">
        <v>16</v>
      </c>
      <c r="E124" s="20"/>
      <c r="F124" s="41">
        <f t="shared" ref="F124:J124" si="52">E125*F$7</f>
        <v>0</v>
      </c>
      <c r="G124" s="41">
        <f t="shared" si="52"/>
        <v>0</v>
      </c>
      <c r="H124" s="41">
        <f t="shared" si="52"/>
        <v>0</v>
      </c>
      <c r="I124" s="41">
        <f t="shared" si="52"/>
        <v>0</v>
      </c>
      <c r="J124" s="41">
        <f t="shared" si="52"/>
        <v>0</v>
      </c>
      <c r="K124" s="49"/>
      <c r="L124" s="44"/>
    </row>
    <row r="125" spans="1:12" ht="12.75" hidden="1" customHeight="1" outlineLevel="1" x14ac:dyDescent="0.2">
      <c r="A125" s="44"/>
      <c r="B125" s="43"/>
      <c r="C125" s="25" t="s">
        <v>78</v>
      </c>
      <c r="D125" s="26" t="s">
        <v>16</v>
      </c>
      <c r="E125" s="20"/>
      <c r="F125" s="41">
        <f t="shared" ref="F125:J125" si="53">E125+F123+F124</f>
        <v>0</v>
      </c>
      <c r="G125" s="41">
        <f t="shared" si="53"/>
        <v>0</v>
      </c>
      <c r="H125" s="41">
        <f t="shared" si="53"/>
        <v>0</v>
      </c>
      <c r="I125" s="41">
        <f t="shared" si="53"/>
        <v>0</v>
      </c>
      <c r="J125" s="41">
        <f t="shared" si="53"/>
        <v>0</v>
      </c>
      <c r="K125" s="49"/>
      <c r="L125" s="44"/>
    </row>
    <row r="126" spans="1:12" ht="12.75" hidden="1" customHeight="1" outlineLevel="1" x14ac:dyDescent="0.2">
      <c r="A126" s="44"/>
      <c r="B126" s="43"/>
      <c r="C126" s="25" t="s">
        <v>76</v>
      </c>
      <c r="D126" s="26" t="s">
        <v>16</v>
      </c>
      <c r="E126" s="20"/>
      <c r="F126" s="41">
        <f t="shared" ref="F126:J126" si="54">F121-F125</f>
        <v>0</v>
      </c>
      <c r="G126" s="41">
        <f t="shared" si="54"/>
        <v>0</v>
      </c>
      <c r="H126" s="41">
        <f t="shared" si="54"/>
        <v>0</v>
      </c>
      <c r="I126" s="41">
        <f t="shared" si="54"/>
        <v>0</v>
      </c>
      <c r="J126" s="41">
        <f t="shared" si="54"/>
        <v>0</v>
      </c>
      <c r="K126" s="49"/>
      <c r="L126" s="44"/>
    </row>
    <row r="127" spans="1:12" ht="12.75" hidden="1" customHeight="1" outlineLevel="1" x14ac:dyDescent="0.2">
      <c r="A127" s="51"/>
      <c r="B127" s="17"/>
      <c r="C127" s="36" t="s">
        <v>81</v>
      </c>
      <c r="D127" s="19"/>
      <c r="E127" s="20"/>
      <c r="F127" s="20"/>
      <c r="G127" s="20"/>
      <c r="H127" s="20"/>
      <c r="I127" s="20"/>
      <c r="J127" s="20"/>
      <c r="K127" s="52"/>
      <c r="L127" s="11"/>
    </row>
    <row r="128" spans="1:12" ht="12.75" hidden="1" customHeight="1" outlineLevel="1" x14ac:dyDescent="0.2">
      <c r="A128" s="44"/>
      <c r="B128" s="43"/>
      <c r="C128" s="25" t="s">
        <v>70</v>
      </c>
      <c r="D128" s="26" t="s">
        <v>16</v>
      </c>
      <c r="E128" s="53">
        <f>E150</f>
        <v>4898765</v>
      </c>
      <c r="F128" s="41">
        <f t="shared" ref="F128:J128" si="55">E128+F129</f>
        <v>4898765</v>
      </c>
      <c r="G128" s="41">
        <f t="shared" si="55"/>
        <v>4898765</v>
      </c>
      <c r="H128" s="41">
        <f t="shared" si="55"/>
        <v>4898765</v>
      </c>
      <c r="I128" s="41">
        <f t="shared" si="55"/>
        <v>4898765</v>
      </c>
      <c r="J128" s="41">
        <f t="shared" si="55"/>
        <v>4898765</v>
      </c>
      <c r="K128" s="49"/>
      <c r="L128" s="44"/>
    </row>
    <row r="129" spans="1:12" ht="12.75" hidden="1" customHeight="1" outlineLevel="1" x14ac:dyDescent="0.2">
      <c r="A129" s="44"/>
      <c r="B129" s="43"/>
      <c r="C129" s="25" t="s">
        <v>71</v>
      </c>
      <c r="D129" s="26" t="s">
        <v>16</v>
      </c>
      <c r="E129" s="20"/>
      <c r="F129" s="41">
        <f t="shared" ref="F129:J129" si="56">E128*F$7</f>
        <v>0</v>
      </c>
      <c r="G129" s="41">
        <f t="shared" si="56"/>
        <v>0</v>
      </c>
      <c r="H129" s="41">
        <f t="shared" si="56"/>
        <v>0</v>
      </c>
      <c r="I129" s="41">
        <f t="shared" si="56"/>
        <v>0</v>
      </c>
      <c r="J129" s="41">
        <f t="shared" si="56"/>
        <v>0</v>
      </c>
      <c r="K129" s="49"/>
      <c r="L129" s="44"/>
    </row>
    <row r="130" spans="1:12" ht="12.75" hidden="1" customHeight="1" outlineLevel="1" x14ac:dyDescent="0.2">
      <c r="A130" s="33"/>
      <c r="B130" s="34"/>
      <c r="C130" s="25" t="s">
        <v>73</v>
      </c>
      <c r="D130" s="26" t="s">
        <v>16</v>
      </c>
      <c r="E130" s="20"/>
      <c r="F130" s="41">
        <f>IF(F$1&gt;Bases!$D$26,0,F128/Bases!$D$26)</f>
        <v>979753</v>
      </c>
      <c r="G130" s="41">
        <f>IF(G$1&gt;Bases!$D$26,0,G128/Bases!$D$26)</f>
        <v>979753</v>
      </c>
      <c r="H130" s="41">
        <f>IF(H$1&gt;Bases!$D$26,0,H128/Bases!$D$26)</f>
        <v>979753</v>
      </c>
      <c r="I130" s="41">
        <f>IF(I$1&gt;Bases!$D$26,0,I128/Bases!$D$26)</f>
        <v>979753</v>
      </c>
      <c r="J130" s="41">
        <f>IF(J$1&gt;Bases!$D$26,0,J128/Bases!$D$26)</f>
        <v>979753</v>
      </c>
      <c r="K130" s="35"/>
      <c r="L130" s="33"/>
    </row>
    <row r="131" spans="1:12" ht="12.75" hidden="1" customHeight="1" outlineLevel="1" x14ac:dyDescent="0.2">
      <c r="A131" s="44"/>
      <c r="B131" s="43"/>
      <c r="C131" s="25" t="s">
        <v>74</v>
      </c>
      <c r="D131" s="26" t="s">
        <v>16</v>
      </c>
      <c r="E131" s="20"/>
      <c r="F131" s="41">
        <f t="shared" ref="F131:J131" si="57">E132*F$7</f>
        <v>0</v>
      </c>
      <c r="G131" s="41">
        <f t="shared" si="57"/>
        <v>0</v>
      </c>
      <c r="H131" s="41">
        <f t="shared" si="57"/>
        <v>0</v>
      </c>
      <c r="I131" s="41">
        <f t="shared" si="57"/>
        <v>0</v>
      </c>
      <c r="J131" s="41">
        <f t="shared" si="57"/>
        <v>0</v>
      </c>
      <c r="K131" s="49"/>
      <c r="L131" s="44"/>
    </row>
    <row r="132" spans="1:12" ht="12.75" hidden="1" customHeight="1" outlineLevel="1" x14ac:dyDescent="0.2">
      <c r="A132" s="44"/>
      <c r="B132" s="43"/>
      <c r="C132" s="25" t="s">
        <v>78</v>
      </c>
      <c r="D132" s="26" t="s">
        <v>16</v>
      </c>
      <c r="E132" s="20"/>
      <c r="F132" s="41">
        <f t="shared" ref="F132:J132" si="58">E132+F130+F131</f>
        <v>979753</v>
      </c>
      <c r="G132" s="41">
        <f t="shared" si="58"/>
        <v>1959506</v>
      </c>
      <c r="H132" s="41">
        <f t="shared" si="58"/>
        <v>2939259</v>
      </c>
      <c r="I132" s="41">
        <f t="shared" si="58"/>
        <v>3919012</v>
      </c>
      <c r="J132" s="41">
        <f t="shared" si="58"/>
        <v>4898765</v>
      </c>
      <c r="K132" s="49"/>
      <c r="L132" s="44"/>
    </row>
    <row r="133" spans="1:12" ht="12.75" hidden="1" customHeight="1" outlineLevel="1" x14ac:dyDescent="0.2">
      <c r="A133" s="44"/>
      <c r="B133" s="43"/>
      <c r="C133" s="25" t="s">
        <v>76</v>
      </c>
      <c r="D133" s="26" t="s">
        <v>16</v>
      </c>
      <c r="E133" s="20"/>
      <c r="F133" s="41">
        <f t="shared" ref="F133:J133" si="59">F128-F132</f>
        <v>3919012</v>
      </c>
      <c r="G133" s="41">
        <f t="shared" si="59"/>
        <v>2939259</v>
      </c>
      <c r="H133" s="41">
        <f t="shared" si="59"/>
        <v>1959506</v>
      </c>
      <c r="I133" s="41">
        <f t="shared" si="59"/>
        <v>979753</v>
      </c>
      <c r="J133" s="41">
        <f t="shared" si="59"/>
        <v>0</v>
      </c>
      <c r="K133" s="49"/>
      <c r="L133" s="44"/>
    </row>
    <row r="134" spans="1:12" ht="12.75" hidden="1" customHeight="1" outlineLevel="1" x14ac:dyDescent="0.2">
      <c r="A134" s="51"/>
      <c r="B134" s="17"/>
      <c r="C134" s="36" t="s">
        <v>82</v>
      </c>
      <c r="D134" s="19"/>
      <c r="E134" s="20"/>
      <c r="F134" s="20"/>
      <c r="G134" s="20"/>
      <c r="H134" s="20"/>
      <c r="I134" s="20"/>
      <c r="J134" s="20"/>
      <c r="K134" s="52"/>
      <c r="L134" s="11"/>
    </row>
    <row r="135" spans="1:12" ht="12.75" hidden="1" customHeight="1" outlineLevel="1" x14ac:dyDescent="0.2">
      <c r="A135" s="44"/>
      <c r="B135" s="43"/>
      <c r="C135" s="25" t="s">
        <v>70</v>
      </c>
      <c r="D135" s="26" t="s">
        <v>16</v>
      </c>
      <c r="E135" s="53"/>
      <c r="F135" s="41">
        <f t="shared" ref="F135:J135" si="60">E135+F136</f>
        <v>0</v>
      </c>
      <c r="G135" s="41">
        <f t="shared" si="60"/>
        <v>0</v>
      </c>
      <c r="H135" s="41">
        <f t="shared" si="60"/>
        <v>0</v>
      </c>
      <c r="I135" s="41">
        <f t="shared" si="60"/>
        <v>0</v>
      </c>
      <c r="J135" s="41">
        <f t="shared" si="60"/>
        <v>0</v>
      </c>
      <c r="K135" s="49"/>
      <c r="L135" s="44"/>
    </row>
    <row r="136" spans="1:12" ht="12.75" hidden="1" customHeight="1" outlineLevel="1" x14ac:dyDescent="0.2">
      <c r="A136" s="44"/>
      <c r="B136" s="43"/>
      <c r="C136" s="25" t="s">
        <v>71</v>
      </c>
      <c r="D136" s="26" t="s">
        <v>16</v>
      </c>
      <c r="E136" s="20"/>
      <c r="F136" s="41">
        <f t="shared" ref="F136:J136" si="61">E135*F$7</f>
        <v>0</v>
      </c>
      <c r="G136" s="41">
        <f t="shared" si="61"/>
        <v>0</v>
      </c>
      <c r="H136" s="41">
        <f t="shared" si="61"/>
        <v>0</v>
      </c>
      <c r="I136" s="41">
        <f t="shared" si="61"/>
        <v>0</v>
      </c>
      <c r="J136" s="41">
        <f t="shared" si="61"/>
        <v>0</v>
      </c>
      <c r="K136" s="49"/>
      <c r="L136" s="44"/>
    </row>
    <row r="137" spans="1:12" ht="12.75" hidden="1" customHeight="1" outlineLevel="1" x14ac:dyDescent="0.2">
      <c r="A137" s="33"/>
      <c r="B137" s="34"/>
      <c r="C137" s="25" t="s">
        <v>83</v>
      </c>
      <c r="D137" s="26" t="s">
        <v>16</v>
      </c>
      <c r="E137" s="20"/>
      <c r="F137" s="41">
        <f>IF(F$1&gt;Bases!$D$27,0,F135/Bases!$D$27)</f>
        <v>0</v>
      </c>
      <c r="G137" s="41">
        <f>IF(G$1&gt;Bases!$D$27,0,G135/Bases!$D$27)</f>
        <v>0</v>
      </c>
      <c r="H137" s="41">
        <f>IF(H$1&gt;Bases!$D$27,0,H135/Bases!$D$27)</f>
        <v>0</v>
      </c>
      <c r="I137" s="41">
        <f>IF(I$1&gt;Bases!$D$27,0,I135/Bases!$D$27)</f>
        <v>0</v>
      </c>
      <c r="J137" s="41">
        <f>IF(J$1&gt;Bases!$D$27,0,J135/Bases!$D$27)</f>
        <v>0</v>
      </c>
      <c r="K137" s="35"/>
      <c r="L137" s="33"/>
    </row>
    <row r="138" spans="1:12" ht="12.75" hidden="1" customHeight="1" outlineLevel="1" x14ac:dyDescent="0.2">
      <c r="A138" s="44"/>
      <c r="B138" s="43"/>
      <c r="C138" s="25" t="s">
        <v>84</v>
      </c>
      <c r="D138" s="26" t="s">
        <v>16</v>
      </c>
      <c r="E138" s="20"/>
      <c r="F138" s="41">
        <f t="shared" ref="F138:J138" si="62">E139*F$7</f>
        <v>0</v>
      </c>
      <c r="G138" s="41">
        <f t="shared" si="62"/>
        <v>0</v>
      </c>
      <c r="H138" s="41">
        <f t="shared" si="62"/>
        <v>0</v>
      </c>
      <c r="I138" s="41">
        <f t="shared" si="62"/>
        <v>0</v>
      </c>
      <c r="J138" s="41">
        <f t="shared" si="62"/>
        <v>0</v>
      </c>
      <c r="K138" s="49"/>
      <c r="L138" s="44"/>
    </row>
    <row r="139" spans="1:12" ht="12.75" hidden="1" customHeight="1" outlineLevel="1" x14ac:dyDescent="0.2">
      <c r="A139" s="44"/>
      <c r="B139" s="43"/>
      <c r="C139" s="25" t="s">
        <v>85</v>
      </c>
      <c r="D139" s="26" t="s">
        <v>16</v>
      </c>
      <c r="E139" s="20"/>
      <c r="F139" s="41">
        <f t="shared" ref="F139:J139" si="63">E139+F137+F138</f>
        <v>0</v>
      </c>
      <c r="G139" s="41">
        <f t="shared" si="63"/>
        <v>0</v>
      </c>
      <c r="H139" s="41">
        <f t="shared" si="63"/>
        <v>0</v>
      </c>
      <c r="I139" s="41">
        <f t="shared" si="63"/>
        <v>0</v>
      </c>
      <c r="J139" s="41">
        <f t="shared" si="63"/>
        <v>0</v>
      </c>
      <c r="K139" s="49"/>
      <c r="L139" s="44"/>
    </row>
    <row r="140" spans="1:12" ht="12.75" hidden="1" customHeight="1" outlineLevel="1" x14ac:dyDescent="0.2">
      <c r="A140" s="44"/>
      <c r="B140" s="43"/>
      <c r="C140" s="25" t="s">
        <v>76</v>
      </c>
      <c r="D140" s="26" t="s">
        <v>16</v>
      </c>
      <c r="E140" s="20"/>
      <c r="F140" s="41">
        <f t="shared" ref="F140:J140" si="64">F135-F139</f>
        <v>0</v>
      </c>
      <c r="G140" s="41">
        <f t="shared" si="64"/>
        <v>0</v>
      </c>
      <c r="H140" s="41">
        <f t="shared" si="64"/>
        <v>0</v>
      </c>
      <c r="I140" s="41">
        <f t="shared" si="64"/>
        <v>0</v>
      </c>
      <c r="J140" s="41">
        <f t="shared" si="64"/>
        <v>0</v>
      </c>
      <c r="K140" s="49"/>
      <c r="L140" s="44"/>
    </row>
    <row r="141" spans="1:12" ht="12.75" hidden="1" customHeight="1" outlineLevel="1" x14ac:dyDescent="0.2">
      <c r="A141" s="51"/>
      <c r="B141" s="17"/>
      <c r="C141" s="36" t="s">
        <v>86</v>
      </c>
      <c r="D141" s="19"/>
      <c r="E141" s="20"/>
      <c r="F141" s="20"/>
      <c r="G141" s="20"/>
      <c r="H141" s="20"/>
      <c r="I141" s="20"/>
      <c r="J141" s="20"/>
      <c r="K141" s="52"/>
      <c r="L141" s="11"/>
    </row>
    <row r="142" spans="1:12" ht="12.75" hidden="1" customHeight="1" outlineLevel="1" x14ac:dyDescent="0.2">
      <c r="A142" s="44"/>
      <c r="B142" s="43"/>
      <c r="C142" s="25" t="s">
        <v>70</v>
      </c>
      <c r="D142" s="26" t="s">
        <v>16</v>
      </c>
      <c r="E142" s="54"/>
      <c r="F142" s="41">
        <f t="shared" ref="F142:J142" si="65">E142+F143</f>
        <v>0</v>
      </c>
      <c r="G142" s="41">
        <f t="shared" si="65"/>
        <v>0</v>
      </c>
      <c r="H142" s="41">
        <f t="shared" si="65"/>
        <v>0</v>
      </c>
      <c r="I142" s="41">
        <f t="shared" si="65"/>
        <v>0</v>
      </c>
      <c r="J142" s="41">
        <f t="shared" si="65"/>
        <v>0</v>
      </c>
      <c r="K142" s="49"/>
      <c r="L142" s="44"/>
    </row>
    <row r="143" spans="1:12" ht="12.75" hidden="1" customHeight="1" outlineLevel="1" x14ac:dyDescent="0.2">
      <c r="A143" s="44"/>
      <c r="B143" s="43"/>
      <c r="C143" s="25" t="s">
        <v>71</v>
      </c>
      <c r="D143" s="26" t="s">
        <v>16</v>
      </c>
      <c r="E143" s="20"/>
      <c r="F143" s="41">
        <f t="shared" ref="F143:J143" si="66">E142*F$7</f>
        <v>0</v>
      </c>
      <c r="G143" s="41">
        <f t="shared" si="66"/>
        <v>0</v>
      </c>
      <c r="H143" s="41">
        <f t="shared" si="66"/>
        <v>0</v>
      </c>
      <c r="I143" s="41">
        <f t="shared" si="66"/>
        <v>0</v>
      </c>
      <c r="J143" s="41">
        <f t="shared" si="66"/>
        <v>0</v>
      </c>
      <c r="K143" s="49"/>
      <c r="L143" s="44"/>
    </row>
    <row r="144" spans="1:12" ht="12.75" hidden="1" customHeight="1" outlineLevel="1" x14ac:dyDescent="0.2">
      <c r="A144" s="33"/>
      <c r="B144" s="34"/>
      <c r="C144" s="25" t="s">
        <v>83</v>
      </c>
      <c r="D144" s="26" t="s">
        <v>16</v>
      </c>
      <c r="E144" s="20"/>
      <c r="F144" s="41">
        <f>IF(F$1&gt;Bases!$D$28,0,F142/Bases!$D$28)</f>
        <v>0</v>
      </c>
      <c r="G144" s="41">
        <f>IF(G$1&gt;Bases!$D$28,0,G142/Bases!$D$28)</f>
        <v>0</v>
      </c>
      <c r="H144" s="41">
        <f>IF(H$1&gt;Bases!$D$28,0,H142/Bases!$D$28)</f>
        <v>0</v>
      </c>
      <c r="I144" s="41">
        <f>IF(I$1&gt;Bases!$D$28,0,I142/Bases!$D$28)</f>
        <v>0</v>
      </c>
      <c r="J144" s="41">
        <f>IF(J$1&gt;Bases!$D$28,0,J142/Bases!$D$28)</f>
        <v>0</v>
      </c>
      <c r="K144" s="35"/>
      <c r="L144" s="33"/>
    </row>
    <row r="145" spans="1:16" ht="12.75" hidden="1" customHeight="1" outlineLevel="1" x14ac:dyDescent="0.2">
      <c r="A145" s="44"/>
      <c r="B145" s="43"/>
      <c r="C145" s="25" t="s">
        <v>84</v>
      </c>
      <c r="D145" s="26" t="s">
        <v>16</v>
      </c>
      <c r="E145" s="20"/>
      <c r="F145" s="41">
        <f t="shared" ref="F145:J145" si="67">E146*F$7</f>
        <v>0</v>
      </c>
      <c r="G145" s="41">
        <f t="shared" si="67"/>
        <v>0</v>
      </c>
      <c r="H145" s="41">
        <f t="shared" si="67"/>
        <v>0</v>
      </c>
      <c r="I145" s="41">
        <f t="shared" si="67"/>
        <v>0</v>
      </c>
      <c r="J145" s="41">
        <f t="shared" si="67"/>
        <v>0</v>
      </c>
      <c r="K145" s="49"/>
      <c r="L145" s="44"/>
    </row>
    <row r="146" spans="1:16" ht="12.75" hidden="1" customHeight="1" outlineLevel="1" x14ac:dyDescent="0.2">
      <c r="A146" s="44"/>
      <c r="B146" s="43"/>
      <c r="C146" s="25" t="s">
        <v>85</v>
      </c>
      <c r="D146" s="26" t="s">
        <v>16</v>
      </c>
      <c r="E146" s="20"/>
      <c r="F146" s="41">
        <f t="shared" ref="F146:J146" si="68">E146+F144+F145</f>
        <v>0</v>
      </c>
      <c r="G146" s="41">
        <f t="shared" si="68"/>
        <v>0</v>
      </c>
      <c r="H146" s="41">
        <f t="shared" si="68"/>
        <v>0</v>
      </c>
      <c r="I146" s="41">
        <f t="shared" si="68"/>
        <v>0</v>
      </c>
      <c r="J146" s="41">
        <f t="shared" si="68"/>
        <v>0</v>
      </c>
      <c r="K146" s="49"/>
      <c r="L146" s="44"/>
    </row>
    <row r="147" spans="1:16" ht="12.75" hidden="1" customHeight="1" outlineLevel="1" x14ac:dyDescent="0.2">
      <c r="A147" s="44"/>
      <c r="B147" s="43"/>
      <c r="C147" s="25" t="s">
        <v>76</v>
      </c>
      <c r="D147" s="26" t="s">
        <v>16</v>
      </c>
      <c r="E147" s="20"/>
      <c r="F147" s="41">
        <f t="shared" ref="F147:J147" si="69">F142-F146</f>
        <v>0</v>
      </c>
      <c r="G147" s="41">
        <f t="shared" si="69"/>
        <v>0</v>
      </c>
      <c r="H147" s="41">
        <f t="shared" si="69"/>
        <v>0</v>
      </c>
      <c r="I147" s="41">
        <f t="shared" si="69"/>
        <v>0</v>
      </c>
      <c r="J147" s="41">
        <f t="shared" si="69"/>
        <v>0</v>
      </c>
      <c r="K147" s="49"/>
      <c r="L147" s="44"/>
    </row>
    <row r="148" spans="1:16" ht="12.75" customHeight="1" collapsed="1" x14ac:dyDescent="0.2">
      <c r="A148" s="11"/>
      <c r="B148" s="17"/>
      <c r="C148" s="18" t="s">
        <v>87</v>
      </c>
      <c r="D148" s="19"/>
      <c r="E148" s="19"/>
      <c r="F148" s="19"/>
      <c r="G148" s="19"/>
      <c r="H148" s="19"/>
      <c r="I148" s="19"/>
      <c r="J148" s="19"/>
      <c r="K148" s="22"/>
      <c r="L148" s="11"/>
      <c r="N148" s="387" t="s">
        <v>390</v>
      </c>
      <c r="O148" s="387"/>
    </row>
    <row r="149" spans="1:16" ht="12.75" customHeight="1" x14ac:dyDescent="0.2">
      <c r="A149" s="33"/>
      <c r="B149" s="34"/>
      <c r="C149" s="171" t="s">
        <v>77</v>
      </c>
      <c r="D149" s="26" t="s">
        <v>16</v>
      </c>
      <c r="E149" s="38">
        <f>+Inversion!C21</f>
        <v>28700900</v>
      </c>
      <c r="F149" s="38"/>
      <c r="G149" s="38"/>
      <c r="H149" s="38"/>
      <c r="I149" s="38">
        <f>+Inversion!D9*(1+F5+G5+H5+I5)</f>
        <v>8770851.9575392213</v>
      </c>
      <c r="J149" s="38"/>
      <c r="K149" s="35"/>
      <c r="L149" s="33"/>
      <c r="N149" s="210" t="s">
        <v>401</v>
      </c>
      <c r="O149" s="210" t="s">
        <v>397</v>
      </c>
    </row>
    <row r="150" spans="1:16" ht="12.75" customHeight="1" x14ac:dyDescent="0.2">
      <c r="A150" s="33"/>
      <c r="B150" s="34"/>
      <c r="C150" s="171" t="s">
        <v>88</v>
      </c>
      <c r="D150" s="26" t="s">
        <v>16</v>
      </c>
      <c r="E150" s="38">
        <f>+Inversion!C22</f>
        <v>4898765</v>
      </c>
      <c r="F150" s="38"/>
      <c r="G150" s="38"/>
      <c r="H150" s="38"/>
      <c r="I150" s="38"/>
      <c r="J150" s="38"/>
      <c r="K150" s="35"/>
      <c r="L150" s="33"/>
      <c r="N150" s="210" t="s">
        <v>389</v>
      </c>
      <c r="O150" s="185">
        <f>+E157</f>
        <v>48051265</v>
      </c>
    </row>
    <row r="151" spans="1:16" ht="12.75" customHeight="1" x14ac:dyDescent="0.2">
      <c r="A151" s="33"/>
      <c r="B151" s="34"/>
      <c r="C151" s="207" t="s">
        <v>307</v>
      </c>
      <c r="D151" s="26" t="s">
        <v>16</v>
      </c>
      <c r="E151" s="38">
        <f>+Inversion!E43</f>
        <v>14451600</v>
      </c>
      <c r="F151" s="38">
        <f>+E151*(1+F5)</f>
        <v>15463255.293377634</v>
      </c>
      <c r="G151" s="38">
        <f t="shared" ref="G151:J151" si="70">+F151*(1+G5)</f>
        <v>16275767.0457644</v>
      </c>
      <c r="H151" s="38">
        <f t="shared" si="70"/>
        <v>16928693.040591098</v>
      </c>
      <c r="I151" s="38">
        <f t="shared" si="70"/>
        <v>17436553.831808832</v>
      </c>
      <c r="J151" s="38">
        <f t="shared" si="70"/>
        <v>17959650.446763098</v>
      </c>
      <c r="K151" s="35"/>
      <c r="L151" s="33"/>
      <c r="N151" s="210" t="s">
        <v>393</v>
      </c>
      <c r="O151" s="185">
        <f>+((F53+F61)/12)*2</f>
        <v>68197892</v>
      </c>
    </row>
    <row r="152" spans="1:16" ht="12.75" customHeight="1" x14ac:dyDescent="0.2">
      <c r="A152" s="33"/>
      <c r="B152" s="34"/>
      <c r="C152" s="171"/>
      <c r="D152" s="26" t="s">
        <v>16</v>
      </c>
      <c r="E152" s="38"/>
      <c r="F152" s="38"/>
      <c r="G152" s="38"/>
      <c r="H152" s="38"/>
      <c r="I152" s="38"/>
      <c r="J152" s="38"/>
      <c r="K152" s="35"/>
      <c r="L152" s="33"/>
      <c r="N152" s="218" t="s">
        <v>32</v>
      </c>
      <c r="O152" s="185">
        <f>+O150+O151</f>
        <v>116249157</v>
      </c>
    </row>
    <row r="153" spans="1:16" ht="12.75" customHeight="1" x14ac:dyDescent="0.2">
      <c r="A153" s="33"/>
      <c r="B153" s="34"/>
      <c r="C153" s="207"/>
      <c r="D153" s="26" t="s">
        <v>16</v>
      </c>
      <c r="E153" s="38"/>
      <c r="F153" s="38"/>
      <c r="G153" s="38"/>
      <c r="H153" s="38"/>
      <c r="I153" s="38"/>
      <c r="J153" s="38"/>
      <c r="K153" s="35"/>
      <c r="L153" s="33"/>
      <c r="N153" s="210" t="s">
        <v>391</v>
      </c>
      <c r="O153" s="185">
        <f>+O152*0.5</f>
        <v>58124578.5</v>
      </c>
    </row>
    <row r="154" spans="1:16" ht="12.75" customHeight="1" x14ac:dyDescent="0.2">
      <c r="A154" s="33"/>
      <c r="B154" s="34"/>
      <c r="C154" s="170"/>
      <c r="D154" s="26" t="s">
        <v>16</v>
      </c>
      <c r="E154" s="38"/>
      <c r="F154" s="38"/>
      <c r="G154" s="38"/>
      <c r="H154" s="38"/>
      <c r="I154" s="38"/>
      <c r="J154" s="38"/>
      <c r="K154" s="35"/>
      <c r="L154" s="33"/>
      <c r="N154" s="210" t="s">
        <v>392</v>
      </c>
      <c r="O154" s="185">
        <f>+O152*0.5</f>
        <v>58124578.5</v>
      </c>
    </row>
    <row r="155" spans="1:16" ht="12.75" customHeight="1" x14ac:dyDescent="0.2">
      <c r="A155" s="33"/>
      <c r="B155" s="34"/>
      <c r="C155" s="171"/>
      <c r="D155" s="26" t="s">
        <v>16</v>
      </c>
      <c r="E155" s="38"/>
      <c r="F155" s="38"/>
      <c r="G155" s="38"/>
      <c r="H155" s="38"/>
      <c r="I155" s="38"/>
      <c r="J155" s="38"/>
      <c r="K155" s="35"/>
      <c r="L155" s="33"/>
      <c r="N155" s="215"/>
      <c r="O155" s="216"/>
      <c r="P155" s="184"/>
    </row>
    <row r="156" spans="1:16" ht="12.75" x14ac:dyDescent="0.2">
      <c r="A156" s="33"/>
      <c r="B156" s="34"/>
      <c r="C156" s="171"/>
      <c r="D156" s="26" t="s">
        <v>16</v>
      </c>
      <c r="E156" s="38"/>
      <c r="F156" s="38"/>
      <c r="G156" s="38"/>
      <c r="H156" s="38"/>
      <c r="I156" s="38"/>
      <c r="J156" s="38"/>
      <c r="K156" s="35"/>
      <c r="L156" s="33"/>
      <c r="N156" s="217"/>
      <c r="O156" s="219"/>
    </row>
    <row r="157" spans="1:16" ht="12.75" customHeight="1" x14ac:dyDescent="0.2">
      <c r="A157" s="33"/>
      <c r="B157" s="34"/>
      <c r="C157" s="25" t="s">
        <v>89</v>
      </c>
      <c r="D157" s="26" t="s">
        <v>16</v>
      </c>
      <c r="E157" s="41">
        <f t="shared" ref="E157:J157" si="71">SUM(E149:E156)</f>
        <v>48051265</v>
      </c>
      <c r="F157" s="41">
        <f t="shared" si="71"/>
        <v>15463255.293377634</v>
      </c>
      <c r="G157" s="41">
        <f t="shared" si="71"/>
        <v>16275767.0457644</v>
      </c>
      <c r="H157" s="41">
        <f t="shared" si="71"/>
        <v>16928693.040591098</v>
      </c>
      <c r="I157" s="41">
        <f t="shared" si="71"/>
        <v>26207405.789348051</v>
      </c>
      <c r="J157" s="41">
        <f t="shared" si="71"/>
        <v>17959650.446763098</v>
      </c>
      <c r="K157" s="35"/>
      <c r="L157" s="33"/>
    </row>
    <row r="158" spans="1:16" ht="12.75" customHeight="1" x14ac:dyDescent="0.2">
      <c r="A158" s="51"/>
      <c r="B158" s="17"/>
      <c r="C158" s="36" t="s">
        <v>90</v>
      </c>
      <c r="D158" s="19"/>
      <c r="E158" s="20"/>
      <c r="F158" s="20"/>
      <c r="G158" s="20"/>
      <c r="H158" s="20"/>
      <c r="I158" s="20"/>
      <c r="J158" s="20"/>
      <c r="K158" s="52"/>
      <c r="L158" s="11"/>
    </row>
    <row r="159" spans="1:16" ht="12.75" customHeight="1" x14ac:dyDescent="0.2">
      <c r="A159" s="44"/>
      <c r="B159" s="43"/>
      <c r="C159" s="25" t="s">
        <v>70</v>
      </c>
      <c r="D159" s="26" t="s">
        <v>16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49"/>
      <c r="L159" s="44"/>
    </row>
    <row r="160" spans="1:16" ht="12.75" hidden="1" customHeight="1" x14ac:dyDescent="0.2">
      <c r="A160" s="44"/>
      <c r="B160" s="43"/>
      <c r="C160" s="55" t="s">
        <v>91</v>
      </c>
      <c r="D160" s="56"/>
      <c r="E160" s="20"/>
      <c r="F160" s="57">
        <f t="shared" ref="F160:J160" si="72">F159-E159</f>
        <v>0</v>
      </c>
      <c r="G160" s="57">
        <f t="shared" si="72"/>
        <v>0</v>
      </c>
      <c r="H160" s="57">
        <f t="shared" si="72"/>
        <v>0</v>
      </c>
      <c r="I160" s="57">
        <f t="shared" si="72"/>
        <v>0</v>
      </c>
      <c r="J160" s="57">
        <f t="shared" si="72"/>
        <v>0</v>
      </c>
      <c r="K160" s="49"/>
      <c r="L160" s="44"/>
    </row>
    <row r="161" spans="1:12" ht="12.75" hidden="1" customHeight="1" outlineLevel="1" x14ac:dyDescent="0.2">
      <c r="A161" s="11"/>
      <c r="B161" s="17"/>
      <c r="C161" s="18" t="s">
        <v>92</v>
      </c>
      <c r="D161" s="19"/>
      <c r="E161" s="19"/>
      <c r="F161" s="19"/>
      <c r="G161" s="19"/>
      <c r="H161" s="19"/>
      <c r="I161" s="19"/>
      <c r="J161" s="19"/>
      <c r="K161" s="22"/>
      <c r="L161" s="11"/>
    </row>
    <row r="162" spans="1:12" ht="12.75" hidden="1" customHeight="1" outlineLevel="1" x14ac:dyDescent="0.2">
      <c r="A162" s="11"/>
      <c r="B162" s="17"/>
      <c r="C162" s="36" t="s">
        <v>93</v>
      </c>
      <c r="D162" s="19"/>
      <c r="E162" s="20"/>
      <c r="F162" s="20"/>
      <c r="G162" s="20"/>
      <c r="H162" s="20"/>
      <c r="I162" s="20"/>
      <c r="J162" s="21"/>
      <c r="K162" s="22"/>
      <c r="L162" s="11"/>
    </row>
    <row r="163" spans="1:12" ht="12.75" hidden="1" customHeight="1" outlineLevel="1" x14ac:dyDescent="0.2">
      <c r="A163" s="44"/>
      <c r="B163" s="43"/>
      <c r="C163" s="25" t="s">
        <v>94</v>
      </c>
      <c r="D163" s="26" t="s">
        <v>16</v>
      </c>
      <c r="E163" s="41">
        <f>Balance!D56</f>
        <v>58124578.5</v>
      </c>
      <c r="F163" s="41">
        <f>Balance!E56</f>
        <v>125635190.57705103</v>
      </c>
      <c r="G163" s="41">
        <f>Balance!F56</f>
        <v>214653963.71106637</v>
      </c>
      <c r="H163" s="41">
        <f>Balance!G56</f>
        <v>329334026.21503848</v>
      </c>
      <c r="I163" s="41">
        <f>Balance!H56</f>
        <v>472836968.2675913</v>
      </c>
      <c r="J163" s="41">
        <f>Balance!I56</f>
        <v>650814017.54459214</v>
      </c>
      <c r="K163" s="49"/>
      <c r="L163" s="44"/>
    </row>
    <row r="164" spans="1:12" ht="12.75" hidden="1" customHeight="1" outlineLevel="1" x14ac:dyDescent="0.2">
      <c r="A164" s="44"/>
      <c r="B164" s="43"/>
      <c r="C164" s="25" t="s">
        <v>95</v>
      </c>
      <c r="D164" s="26" t="s">
        <v>3</v>
      </c>
      <c r="E164" s="20"/>
      <c r="F164" s="27">
        <v>0.03</v>
      </c>
      <c r="G164" s="27">
        <v>0.03</v>
      </c>
      <c r="H164" s="27">
        <v>0.03</v>
      </c>
      <c r="I164" s="27">
        <v>0.03</v>
      </c>
      <c r="J164" s="27">
        <v>0.03</v>
      </c>
      <c r="K164" s="49"/>
      <c r="L164" s="44"/>
    </row>
    <row r="165" spans="1:12" ht="12.75" hidden="1" customHeight="1" outlineLevel="1" x14ac:dyDescent="0.2">
      <c r="A165" s="44"/>
      <c r="B165" s="43"/>
      <c r="C165" s="25" t="s">
        <v>96</v>
      </c>
      <c r="D165" s="26" t="s">
        <v>16</v>
      </c>
      <c r="E165" s="20"/>
      <c r="F165" s="41">
        <f t="shared" ref="F165:J165" si="73">E163*F164</f>
        <v>1743737.355</v>
      </c>
      <c r="G165" s="41">
        <f t="shared" si="73"/>
        <v>3769055.7173115308</v>
      </c>
      <c r="H165" s="41">
        <f t="shared" si="73"/>
        <v>6439618.9113319907</v>
      </c>
      <c r="I165" s="41">
        <f t="shared" si="73"/>
        <v>9880020.7864511535</v>
      </c>
      <c r="J165" s="41">
        <f t="shared" si="73"/>
        <v>14185109.048027739</v>
      </c>
      <c r="K165" s="49"/>
      <c r="L165" s="44"/>
    </row>
    <row r="166" spans="1:12" ht="12.75" hidden="1" customHeight="1" outlineLevel="1" x14ac:dyDescent="0.2">
      <c r="A166" s="44"/>
      <c r="B166" s="43"/>
      <c r="C166" s="25" t="s">
        <v>97</v>
      </c>
      <c r="D166" s="26" t="s">
        <v>16</v>
      </c>
      <c r="E166" s="20"/>
      <c r="F166" s="41">
        <f>'P&amp;G'!D24</f>
        <v>100762107.5776881</v>
      </c>
      <c r="G166" s="41">
        <f>'P&amp;G'!E24</f>
        <v>137901945.87741479</v>
      </c>
      <c r="H166" s="41">
        <f>'P&amp;G'!F24</f>
        <v>184954466.98172969</v>
      </c>
      <c r="I166" s="41">
        <f>'P&amp;G'!G24</f>
        <v>241926665.64808452</v>
      </c>
      <c r="J166" s="41">
        <f>'P&amp;G'!H24</f>
        <v>314022720.11021531</v>
      </c>
      <c r="K166" s="49"/>
      <c r="L166" s="44"/>
    </row>
    <row r="167" spans="1:12" ht="12.75" hidden="1" customHeight="1" outlineLevel="1" x14ac:dyDescent="0.2">
      <c r="A167" s="44"/>
      <c r="B167" s="43"/>
      <c r="C167" s="25" t="s">
        <v>96</v>
      </c>
      <c r="D167" s="26" t="s">
        <v>3</v>
      </c>
      <c r="E167" s="20"/>
      <c r="F167" s="27">
        <v>0.33</v>
      </c>
      <c r="G167" s="27">
        <v>0.33</v>
      </c>
      <c r="H167" s="27">
        <v>0.33</v>
      </c>
      <c r="I167" s="27">
        <v>0.33</v>
      </c>
      <c r="J167" s="27">
        <v>0.33</v>
      </c>
      <c r="K167" s="49"/>
      <c r="L167" s="44"/>
    </row>
    <row r="168" spans="1:12" ht="12.75" hidden="1" customHeight="1" outlineLevel="1" x14ac:dyDescent="0.2">
      <c r="A168" s="44"/>
      <c r="B168" s="43"/>
      <c r="C168" s="25" t="s">
        <v>98</v>
      </c>
      <c r="D168" s="26" t="s">
        <v>16</v>
      </c>
      <c r="E168" s="20"/>
      <c r="F168" s="41">
        <f t="shared" ref="F168:J168" si="74">IF(MAX(F165:F166)&lt;0,0,MAX(F165:F166)*F167)</f>
        <v>33251495.500637073</v>
      </c>
      <c r="G168" s="41">
        <f t="shared" si="74"/>
        <v>45507642.139546886</v>
      </c>
      <c r="H168" s="41">
        <f t="shared" si="74"/>
        <v>61034974.103970796</v>
      </c>
      <c r="I168" s="41">
        <f t="shared" si="74"/>
        <v>79835799.663867891</v>
      </c>
      <c r="J168" s="41">
        <f t="shared" si="74"/>
        <v>103627497.63637106</v>
      </c>
      <c r="K168" s="49"/>
      <c r="L168" s="44"/>
    </row>
    <row r="169" spans="1:12" ht="12.75" hidden="1" customHeight="1" outlineLevel="1" x14ac:dyDescent="0.2">
      <c r="A169" s="44"/>
      <c r="B169" s="43"/>
      <c r="C169" s="25" t="s">
        <v>99</v>
      </c>
      <c r="D169" s="26" t="s">
        <v>16</v>
      </c>
      <c r="E169" s="20"/>
      <c r="F169" s="41">
        <f t="shared" ref="F169:J169" si="75">F168</f>
        <v>33251495.500637073</v>
      </c>
      <c r="G169" s="41">
        <f t="shared" si="75"/>
        <v>45507642.139546886</v>
      </c>
      <c r="H169" s="41">
        <f t="shared" si="75"/>
        <v>61034974.103970796</v>
      </c>
      <c r="I169" s="41">
        <f t="shared" si="75"/>
        <v>79835799.663867891</v>
      </c>
      <c r="J169" s="41">
        <f t="shared" si="75"/>
        <v>103627497.63637106</v>
      </c>
      <c r="K169" s="49"/>
      <c r="L169" s="44"/>
    </row>
    <row r="170" spans="1:12" ht="12.75" hidden="1" customHeight="1" outlineLevel="1" x14ac:dyDescent="0.2">
      <c r="A170" s="44"/>
      <c r="B170" s="43"/>
      <c r="C170" s="25" t="s">
        <v>100</v>
      </c>
      <c r="D170" s="26" t="s">
        <v>16</v>
      </c>
      <c r="E170" s="20"/>
      <c r="F170" s="41">
        <f t="shared" ref="F170:J170" si="76">E169</f>
        <v>0</v>
      </c>
      <c r="G170" s="41">
        <f t="shared" si="76"/>
        <v>33251495.500637073</v>
      </c>
      <c r="H170" s="41">
        <f t="shared" si="76"/>
        <v>45507642.139546886</v>
      </c>
      <c r="I170" s="41">
        <f t="shared" si="76"/>
        <v>61034974.103970796</v>
      </c>
      <c r="J170" s="41">
        <f t="shared" si="76"/>
        <v>79835799.663867891</v>
      </c>
      <c r="K170" s="49"/>
      <c r="L170" s="44"/>
    </row>
    <row r="171" spans="1:12" ht="12.75" customHeight="1" collapsed="1" x14ac:dyDescent="0.2">
      <c r="A171" s="11"/>
      <c r="B171" s="17"/>
      <c r="C171" s="18" t="s">
        <v>101</v>
      </c>
      <c r="D171" s="19"/>
      <c r="E171" s="19"/>
      <c r="F171" s="19"/>
      <c r="G171" s="19"/>
      <c r="H171" s="19"/>
      <c r="I171" s="19"/>
      <c r="J171" s="19"/>
      <c r="K171" s="22"/>
      <c r="L171" s="11"/>
    </row>
    <row r="172" spans="1:12" ht="12.75" customHeight="1" x14ac:dyDescent="0.2">
      <c r="A172" s="11"/>
      <c r="B172" s="17"/>
      <c r="C172" s="25" t="s">
        <v>102</v>
      </c>
      <c r="D172" s="26" t="s">
        <v>16</v>
      </c>
      <c r="E172" s="48">
        <f>O153</f>
        <v>58124578.5</v>
      </c>
      <c r="F172" s="41"/>
      <c r="G172" s="41"/>
      <c r="H172" s="41"/>
      <c r="I172" s="41"/>
      <c r="J172" s="41"/>
      <c r="K172" s="22"/>
      <c r="L172" s="11"/>
    </row>
    <row r="173" spans="1:12" ht="12.75" customHeight="1" x14ac:dyDescent="0.2">
      <c r="A173" s="11"/>
      <c r="B173" s="17"/>
      <c r="C173" s="25" t="s">
        <v>103</v>
      </c>
      <c r="D173" s="26" t="s">
        <v>16</v>
      </c>
      <c r="E173" s="20"/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22"/>
      <c r="L173" s="11"/>
    </row>
    <row r="174" spans="1:12" ht="12.75" customHeight="1" x14ac:dyDescent="0.2">
      <c r="A174" s="11"/>
      <c r="B174" s="17"/>
      <c r="C174" s="25" t="s">
        <v>314</v>
      </c>
      <c r="D174" s="26" t="s">
        <v>16</v>
      </c>
      <c r="E174" s="48">
        <v>0</v>
      </c>
      <c r="F174" s="41">
        <f t="shared" ref="F174:J174" si="77">E174</f>
        <v>0</v>
      </c>
      <c r="G174" s="41">
        <f t="shared" si="77"/>
        <v>0</v>
      </c>
      <c r="H174" s="41">
        <f t="shared" si="77"/>
        <v>0</v>
      </c>
      <c r="I174" s="41">
        <f t="shared" si="77"/>
        <v>0</v>
      </c>
      <c r="J174" s="41">
        <f t="shared" si="77"/>
        <v>0</v>
      </c>
      <c r="K174" s="22"/>
      <c r="L174" s="11"/>
    </row>
    <row r="175" spans="1:12" ht="12.75" customHeight="1" x14ac:dyDescent="0.2">
      <c r="A175" s="11"/>
      <c r="B175" s="17"/>
      <c r="C175" s="25" t="s">
        <v>315</v>
      </c>
      <c r="D175" s="26" t="s">
        <v>16</v>
      </c>
      <c r="E175" s="48"/>
      <c r="F175" s="48">
        <f>Financiación!I13</f>
        <v>23335072.847506121</v>
      </c>
      <c r="G175" s="48">
        <f>Financiación!I14</f>
        <v>23335072.847506121</v>
      </c>
      <c r="H175" s="48">
        <f>Financiación!I15</f>
        <v>23335072.847506121</v>
      </c>
      <c r="I175" s="48">
        <v>0</v>
      </c>
      <c r="J175" s="48">
        <v>0</v>
      </c>
      <c r="K175" s="22"/>
      <c r="L175" s="11"/>
    </row>
    <row r="176" spans="1:12" ht="12.75" customHeight="1" outlineLevel="1" x14ac:dyDescent="0.2">
      <c r="A176" s="11"/>
      <c r="B176" s="17"/>
      <c r="C176" s="36" t="s">
        <v>94</v>
      </c>
      <c r="D176" s="19"/>
      <c r="E176" s="20"/>
      <c r="F176" s="20"/>
      <c r="G176" s="20"/>
      <c r="H176" s="20"/>
      <c r="I176" s="20"/>
      <c r="J176" s="21"/>
      <c r="K176" s="22"/>
      <c r="L176" s="11"/>
    </row>
    <row r="177" spans="1:12" ht="12.75" customHeight="1" outlineLevel="1" x14ac:dyDescent="0.2">
      <c r="A177" s="11"/>
      <c r="B177" s="17"/>
      <c r="C177" s="25" t="s">
        <v>105</v>
      </c>
      <c r="D177" s="26" t="s">
        <v>16</v>
      </c>
      <c r="E177" s="41">
        <f>Balance!D51</f>
        <v>58124578.5</v>
      </c>
      <c r="F177" s="41">
        <f t="shared" ref="F177:J177" si="78">F172</f>
        <v>0</v>
      </c>
      <c r="G177" s="41">
        <f t="shared" si="78"/>
        <v>0</v>
      </c>
      <c r="H177" s="41">
        <f t="shared" si="78"/>
        <v>0</v>
      </c>
      <c r="I177" s="41">
        <f t="shared" si="78"/>
        <v>0</v>
      </c>
      <c r="J177" s="41">
        <f t="shared" si="78"/>
        <v>0</v>
      </c>
      <c r="K177" s="22"/>
      <c r="L177" s="11"/>
    </row>
    <row r="178" spans="1:12" ht="12.75" customHeight="1" outlineLevel="1" x14ac:dyDescent="0.2">
      <c r="A178" s="11"/>
      <c r="B178" s="17"/>
      <c r="C178" s="25" t="s">
        <v>106</v>
      </c>
      <c r="D178" s="26" t="s">
        <v>16</v>
      </c>
      <c r="E178" s="20"/>
      <c r="F178" s="41">
        <f t="shared" ref="F178:J178" si="79">IF(OR(E181&lt;0,E179&gt;=F177*50%),0,IF(E181*10%+E179&gt;F177*50%,F177*50%-E179,E181*10%))</f>
        <v>0</v>
      </c>
      <c r="G178" s="41">
        <f t="shared" si="79"/>
        <v>0</v>
      </c>
      <c r="H178" s="41">
        <f t="shared" si="79"/>
        <v>0</v>
      </c>
      <c r="I178" s="41">
        <f t="shared" si="79"/>
        <v>0</v>
      </c>
      <c r="J178" s="41">
        <f t="shared" si="79"/>
        <v>0</v>
      </c>
      <c r="K178" s="22"/>
      <c r="L178" s="11"/>
    </row>
    <row r="179" spans="1:12" ht="12.75" customHeight="1" outlineLevel="1" x14ac:dyDescent="0.2">
      <c r="A179" s="11"/>
      <c r="B179" s="17"/>
      <c r="C179" s="25" t="s">
        <v>107</v>
      </c>
      <c r="D179" s="26" t="s">
        <v>16</v>
      </c>
      <c r="E179" s="20"/>
      <c r="F179" s="41">
        <f t="shared" ref="F179:J179" si="80">E179+F178</f>
        <v>0</v>
      </c>
      <c r="G179" s="41">
        <f t="shared" si="80"/>
        <v>0</v>
      </c>
      <c r="H179" s="41">
        <f t="shared" si="80"/>
        <v>0</v>
      </c>
      <c r="I179" s="41">
        <f t="shared" si="80"/>
        <v>0</v>
      </c>
      <c r="J179" s="41">
        <f t="shared" si="80"/>
        <v>0</v>
      </c>
      <c r="K179" s="22"/>
      <c r="L179" s="11"/>
    </row>
    <row r="180" spans="1:12" ht="12.75" customHeight="1" outlineLevel="1" x14ac:dyDescent="0.2">
      <c r="A180" s="11"/>
      <c r="B180" s="17"/>
      <c r="C180" s="25" t="s">
        <v>108</v>
      </c>
      <c r="D180" s="26" t="s">
        <v>16</v>
      </c>
      <c r="E180" s="20"/>
      <c r="F180" s="41">
        <f t="shared" ref="F180:J180" si="81">E180+E181-F178-F189</f>
        <v>0</v>
      </c>
      <c r="G180" s="41">
        <f t="shared" si="81"/>
        <v>64135081.473198473</v>
      </c>
      <c r="H180" s="41">
        <f t="shared" si="81"/>
        <v>147289954.83727959</v>
      </c>
      <c r="I180" s="41">
        <f t="shared" si="81"/>
        <v>252621523.78337464</v>
      </c>
      <c r="J180" s="41">
        <f t="shared" si="81"/>
        <v>382294216.57074791</v>
      </c>
      <c r="K180" s="22"/>
      <c r="L180" s="11"/>
    </row>
    <row r="181" spans="1:12" ht="12.75" customHeight="1" outlineLevel="1" x14ac:dyDescent="0.2">
      <c r="A181" s="33"/>
      <c r="B181" s="34"/>
      <c r="C181" s="25" t="s">
        <v>109</v>
      </c>
      <c r="D181" s="26" t="s">
        <v>16</v>
      </c>
      <c r="E181" s="20"/>
      <c r="F181" s="41">
        <f>'P&amp;G'!D26</f>
        <v>67510612.077051029</v>
      </c>
      <c r="G181" s="41">
        <f>'P&amp;G'!E26</f>
        <v>92394303.737867907</v>
      </c>
      <c r="H181" s="41">
        <f>'P&amp;G'!F26</f>
        <v>123919492.87775889</v>
      </c>
      <c r="I181" s="41">
        <f>'P&amp;G'!G26</f>
        <v>162090865.98421663</v>
      </c>
      <c r="J181" s="41">
        <f>'P&amp;G'!H26</f>
        <v>210395222.47384423</v>
      </c>
      <c r="K181" s="35"/>
      <c r="L181" s="33"/>
    </row>
    <row r="182" spans="1:12" ht="12.75" customHeight="1" outlineLevel="1" x14ac:dyDescent="0.2">
      <c r="A182" s="33"/>
      <c r="B182" s="34"/>
      <c r="C182" s="25" t="s">
        <v>110</v>
      </c>
      <c r="D182" s="26" t="s">
        <v>16</v>
      </c>
      <c r="E182" s="41">
        <f>E177+E179+E180</f>
        <v>58124578.5</v>
      </c>
      <c r="F182" s="41">
        <f t="shared" ref="F182:J182" si="82">F177+F179+F180</f>
        <v>0</v>
      </c>
      <c r="G182" s="41">
        <f t="shared" si="82"/>
        <v>64135081.473198473</v>
      </c>
      <c r="H182" s="41">
        <f t="shared" si="82"/>
        <v>147289954.83727959</v>
      </c>
      <c r="I182" s="41">
        <f t="shared" si="82"/>
        <v>252621523.78337464</v>
      </c>
      <c r="J182" s="41">
        <f t="shared" si="82"/>
        <v>382294216.57074791</v>
      </c>
      <c r="K182" s="35"/>
      <c r="L182" s="33"/>
    </row>
    <row r="183" spans="1:12" ht="12.75" customHeight="1" outlineLevel="1" x14ac:dyDescent="0.2">
      <c r="A183" s="11"/>
      <c r="B183" s="17"/>
      <c r="C183" s="25" t="s">
        <v>111</v>
      </c>
      <c r="D183" s="26" t="s">
        <v>16</v>
      </c>
      <c r="E183" s="20"/>
      <c r="F183" s="41">
        <f>IF(E182&lt;0,0,E182*F7)</f>
        <v>0</v>
      </c>
      <c r="G183" s="41">
        <f>IF(F182&lt;0,0,F182*G7)</f>
        <v>0</v>
      </c>
      <c r="H183" s="41">
        <f>IF(G182&lt;0,0,G182*H7)</f>
        <v>0</v>
      </c>
      <c r="I183" s="41">
        <f>IF(H182&lt;0,0,H182*I7)</f>
        <v>0</v>
      </c>
      <c r="J183" s="41">
        <f>IF(I182&lt;0,0,I182*J7)</f>
        <v>0</v>
      </c>
      <c r="K183" s="22"/>
      <c r="L183" s="11"/>
    </row>
    <row r="184" spans="1:12" ht="12.75" customHeight="1" outlineLevel="1" x14ac:dyDescent="0.2">
      <c r="A184" s="11"/>
      <c r="B184" s="17"/>
      <c r="C184" s="25" t="s">
        <v>112</v>
      </c>
      <c r="D184" s="26" t="s">
        <v>16</v>
      </c>
      <c r="E184" s="20"/>
      <c r="F184" s="41">
        <f t="shared" ref="F184:J184" si="83">E184+F183</f>
        <v>0</v>
      </c>
      <c r="G184" s="41">
        <f t="shared" si="83"/>
        <v>0</v>
      </c>
      <c r="H184" s="41">
        <f t="shared" si="83"/>
        <v>0</v>
      </c>
      <c r="I184" s="41">
        <f t="shared" si="83"/>
        <v>0</v>
      </c>
      <c r="J184" s="41">
        <f t="shared" si="83"/>
        <v>0</v>
      </c>
      <c r="K184" s="22"/>
      <c r="L184" s="11"/>
    </row>
    <row r="185" spans="1:12" ht="12.75" customHeight="1" outlineLevel="1" x14ac:dyDescent="0.2">
      <c r="A185" s="33"/>
      <c r="B185" s="34"/>
      <c r="C185" s="25" t="s">
        <v>113</v>
      </c>
      <c r="D185" s="26" t="s">
        <v>16</v>
      </c>
      <c r="E185" s="58"/>
      <c r="F185" s="58"/>
      <c r="G185" s="58"/>
      <c r="H185" s="58"/>
      <c r="I185" s="58"/>
      <c r="J185" s="59"/>
      <c r="K185" s="35"/>
      <c r="L185" s="33"/>
    </row>
    <row r="186" spans="1:12" ht="12.75" customHeight="1" x14ac:dyDescent="0.2">
      <c r="A186" s="11"/>
      <c r="B186" s="17"/>
      <c r="C186" s="36" t="s">
        <v>114</v>
      </c>
      <c r="D186" s="19"/>
      <c r="E186" s="20"/>
      <c r="F186" s="20"/>
      <c r="G186" s="20"/>
      <c r="H186" s="20"/>
      <c r="I186" s="20"/>
      <c r="J186" s="21"/>
      <c r="K186" s="22"/>
      <c r="L186" s="11"/>
    </row>
    <row r="187" spans="1:12" ht="12.75" customHeight="1" x14ac:dyDescent="0.2">
      <c r="A187" s="11"/>
      <c r="B187" s="17"/>
      <c r="C187" s="25" t="s">
        <v>115</v>
      </c>
      <c r="D187" s="26" t="s">
        <v>16</v>
      </c>
      <c r="E187" s="20"/>
      <c r="F187" s="41">
        <f t="shared" ref="F187:J187" si="84">IF(E180+E181-F178&lt;0,0,E180+E181-F178)</f>
        <v>0</v>
      </c>
      <c r="G187" s="41">
        <f t="shared" si="84"/>
        <v>67510612.077051029</v>
      </c>
      <c r="H187" s="41">
        <f t="shared" si="84"/>
        <v>156529385.21106637</v>
      </c>
      <c r="I187" s="41">
        <f t="shared" si="84"/>
        <v>271209447.71503848</v>
      </c>
      <c r="J187" s="41">
        <f t="shared" si="84"/>
        <v>414712389.76759124</v>
      </c>
      <c r="K187" s="22"/>
      <c r="L187" s="11"/>
    </row>
    <row r="188" spans="1:12" ht="12.75" customHeight="1" x14ac:dyDescent="0.2">
      <c r="A188" s="11"/>
      <c r="B188" s="17"/>
      <c r="C188" s="25" t="s">
        <v>114</v>
      </c>
      <c r="D188" s="26" t="s">
        <v>3</v>
      </c>
      <c r="E188" s="20"/>
      <c r="F188" s="47">
        <v>0</v>
      </c>
      <c r="G188" s="47">
        <v>0.05</v>
      </c>
      <c r="H188" s="47">
        <v>0.1</v>
      </c>
      <c r="I188" s="47">
        <v>0.15</v>
      </c>
      <c r="J188" s="47">
        <v>0.2</v>
      </c>
      <c r="K188" s="22"/>
      <c r="L188" s="11"/>
    </row>
    <row r="189" spans="1:12" ht="12.75" customHeight="1" x14ac:dyDescent="0.2">
      <c r="A189" s="11"/>
      <c r="B189" s="17"/>
      <c r="C189" s="25" t="s">
        <v>114</v>
      </c>
      <c r="D189" s="26" t="s">
        <v>16</v>
      </c>
      <c r="E189" s="20"/>
      <c r="F189" s="41">
        <f t="shared" ref="F189" si="85">IF(F187&lt;0,0,E181*F188)</f>
        <v>0</v>
      </c>
      <c r="G189" s="41">
        <f>IF(G187&lt;0,0,F181*G188)</f>
        <v>3375530.6038525514</v>
      </c>
      <c r="H189" s="41">
        <f t="shared" ref="H189" si="86">IF(H187&lt;0,0,G181*H188)</f>
        <v>9239430.3737867903</v>
      </c>
      <c r="I189" s="41">
        <f t="shared" ref="I189" si="87">IF(I187&lt;0,0,H181*I188)</f>
        <v>18587923.931663834</v>
      </c>
      <c r="J189" s="41">
        <f t="shared" ref="J189" si="88">IF(J187&lt;0,0,I181*J188)</f>
        <v>32418173.196843326</v>
      </c>
      <c r="K189" s="22"/>
      <c r="L189" s="11"/>
    </row>
    <row r="190" spans="1:12" ht="12.75" customHeight="1" x14ac:dyDescent="0.2">
      <c r="A190" s="11"/>
      <c r="B190" s="60"/>
      <c r="C190" s="61"/>
      <c r="D190" s="62"/>
      <c r="E190" s="63"/>
      <c r="F190" s="63"/>
      <c r="G190" s="63"/>
      <c r="H190" s="63"/>
      <c r="I190" s="63"/>
      <c r="J190" s="63"/>
      <c r="K190" s="64"/>
      <c r="L190" s="11"/>
    </row>
    <row r="191" spans="1:12" ht="12.75" customHeight="1" x14ac:dyDescent="0.2">
      <c r="A191" s="11"/>
      <c r="B191" s="11"/>
      <c r="C191" s="65"/>
      <c r="D191" s="66"/>
      <c r="E191" s="51"/>
      <c r="F191" s="51"/>
      <c r="G191" s="51"/>
      <c r="H191" s="51"/>
      <c r="I191" s="51"/>
      <c r="J191" s="51"/>
      <c r="K191" s="11"/>
      <c r="L191" s="11"/>
    </row>
    <row r="192" spans="1:12" ht="12.75" customHeight="1" x14ac:dyDescent="0.2">
      <c r="A192" s="1"/>
      <c r="B192" s="1"/>
      <c r="C192" s="67"/>
      <c r="D192" s="56"/>
      <c r="E192" s="20"/>
      <c r="F192" s="20"/>
      <c r="G192" s="20"/>
      <c r="H192" s="20"/>
      <c r="I192" s="20"/>
      <c r="J192" s="20"/>
      <c r="K192" s="1"/>
      <c r="L192" s="1"/>
    </row>
    <row r="193" spans="1:12" ht="12.75" customHeight="1" x14ac:dyDescent="0.2">
      <c r="A193" s="1"/>
      <c r="B193" s="1"/>
      <c r="C193" s="67"/>
      <c r="D193" s="56"/>
      <c r="E193" s="20"/>
      <c r="F193" s="20"/>
      <c r="G193" s="20"/>
      <c r="H193" s="20"/>
      <c r="I193" s="20"/>
      <c r="J193" s="20"/>
      <c r="K193" s="1"/>
      <c r="L193" s="1"/>
    </row>
    <row r="194" spans="1:12" ht="12.75" customHeight="1" x14ac:dyDescent="0.2">
      <c r="A194" s="1"/>
      <c r="B194" s="1"/>
      <c r="C194" s="67"/>
      <c r="D194" s="56"/>
      <c r="E194" s="20"/>
      <c r="F194" s="20"/>
      <c r="G194" s="20"/>
      <c r="H194" s="20"/>
      <c r="I194" s="20"/>
      <c r="J194" s="20"/>
      <c r="K194" s="1"/>
      <c r="L194" s="1"/>
    </row>
    <row r="195" spans="1:12" ht="12.75" customHeight="1" x14ac:dyDescent="0.2">
      <c r="A195" s="1"/>
      <c r="B195" s="1"/>
      <c r="C195" s="67"/>
      <c r="D195" s="56"/>
      <c r="E195" s="20"/>
      <c r="F195" s="20"/>
      <c r="G195" s="20"/>
      <c r="H195" s="20"/>
      <c r="I195" s="20"/>
      <c r="J195" s="20"/>
      <c r="K195" s="1"/>
      <c r="L195" s="1"/>
    </row>
    <row r="196" spans="1:12" ht="12.75" customHeight="1" x14ac:dyDescent="0.2">
      <c r="A196" s="1"/>
      <c r="B196" s="1"/>
      <c r="C196" s="67"/>
      <c r="D196" s="56"/>
      <c r="E196" s="20"/>
      <c r="F196" s="20"/>
      <c r="G196" s="20"/>
      <c r="H196" s="20"/>
      <c r="I196" s="20"/>
      <c r="J196" s="20"/>
      <c r="K196" s="1"/>
      <c r="L196" s="1"/>
    </row>
    <row r="197" spans="1:12" ht="12.75" customHeight="1" x14ac:dyDescent="0.2">
      <c r="A197" s="1"/>
      <c r="B197" s="1"/>
      <c r="C197" s="67"/>
      <c r="D197" s="56"/>
      <c r="E197" s="20"/>
      <c r="F197" s="20"/>
      <c r="G197" s="20"/>
      <c r="H197" s="20"/>
      <c r="I197" s="20"/>
      <c r="J197" s="20"/>
      <c r="K197" s="1"/>
      <c r="L197" s="1"/>
    </row>
    <row r="198" spans="1:12" ht="12.75" customHeight="1" x14ac:dyDescent="0.2">
      <c r="A198" s="1"/>
      <c r="B198" s="1"/>
      <c r="C198" s="67"/>
      <c r="D198" s="56"/>
      <c r="E198" s="20"/>
      <c r="F198" s="20"/>
      <c r="G198" s="20"/>
      <c r="H198" s="20"/>
      <c r="I198" s="20"/>
      <c r="J198" s="20"/>
      <c r="K198" s="1"/>
      <c r="L198" s="1"/>
    </row>
    <row r="199" spans="1:12" ht="12.75" customHeight="1" x14ac:dyDescent="0.2">
      <c r="A199" s="1"/>
      <c r="B199" s="1"/>
      <c r="C199" s="67"/>
      <c r="D199" s="56"/>
      <c r="E199" s="20"/>
      <c r="F199" s="20"/>
      <c r="G199" s="20"/>
      <c r="H199" s="20"/>
      <c r="I199" s="20"/>
      <c r="J199" s="20"/>
      <c r="K199" s="1"/>
      <c r="L199" s="1"/>
    </row>
    <row r="200" spans="1:12" ht="12.75" customHeight="1" x14ac:dyDescent="0.2">
      <c r="A200" s="1"/>
      <c r="B200" s="1"/>
      <c r="C200" s="67"/>
      <c r="D200" s="56"/>
      <c r="E200" s="20"/>
      <c r="F200" s="20"/>
      <c r="G200" s="20"/>
      <c r="H200" s="20"/>
      <c r="I200" s="20"/>
      <c r="J200" s="20"/>
      <c r="K200" s="1"/>
      <c r="L200" s="1"/>
    </row>
    <row r="201" spans="1:12" ht="12.75" customHeight="1" x14ac:dyDescent="0.2">
      <c r="A201" s="1"/>
      <c r="B201" s="1"/>
      <c r="C201" s="67"/>
      <c r="D201" s="56"/>
      <c r="E201" s="20"/>
      <c r="F201" s="20"/>
      <c r="G201" s="20"/>
      <c r="H201" s="20"/>
      <c r="I201" s="20"/>
      <c r="J201" s="20"/>
      <c r="K201" s="1"/>
      <c r="L201" s="1"/>
    </row>
    <row r="202" spans="1:12" ht="12.75" customHeight="1" x14ac:dyDescent="0.2">
      <c r="A202" s="1"/>
      <c r="B202" s="1"/>
      <c r="C202" s="67"/>
      <c r="D202" s="56"/>
      <c r="E202" s="20"/>
      <c r="F202" s="20"/>
      <c r="G202" s="20"/>
      <c r="H202" s="20"/>
      <c r="I202" s="20"/>
      <c r="J202" s="20"/>
      <c r="K202" s="1"/>
      <c r="L202" s="1"/>
    </row>
    <row r="203" spans="1:12" ht="12.75" customHeight="1" x14ac:dyDescent="0.2">
      <c r="A203" s="1"/>
      <c r="B203" s="1"/>
      <c r="C203" s="67"/>
      <c r="D203" s="56"/>
      <c r="E203" s="20"/>
      <c r="F203" s="20"/>
      <c r="G203" s="20"/>
      <c r="H203" s="20"/>
      <c r="I203" s="20"/>
      <c r="J203" s="20"/>
      <c r="K203" s="1"/>
      <c r="L203" s="1"/>
    </row>
    <row r="204" spans="1:12" ht="12.75" customHeight="1" x14ac:dyDescent="0.2">
      <c r="A204" s="1"/>
      <c r="B204" s="1"/>
      <c r="C204" s="67"/>
      <c r="D204" s="56"/>
      <c r="E204" s="20"/>
      <c r="F204" s="20"/>
      <c r="G204" s="20"/>
      <c r="H204" s="20"/>
      <c r="I204" s="20"/>
      <c r="J204" s="20"/>
      <c r="K204" s="1"/>
      <c r="L204" s="1"/>
    </row>
    <row r="205" spans="1:12" ht="12.75" customHeight="1" x14ac:dyDescent="0.2">
      <c r="A205" s="1"/>
      <c r="B205" s="1"/>
      <c r="C205" s="67"/>
      <c r="D205" s="56"/>
      <c r="E205" s="20"/>
      <c r="F205" s="20"/>
      <c r="G205" s="20"/>
      <c r="H205" s="20"/>
      <c r="I205" s="20"/>
      <c r="J205" s="20"/>
      <c r="K205" s="1"/>
      <c r="L205" s="1"/>
    </row>
    <row r="206" spans="1:12" ht="12.75" customHeight="1" x14ac:dyDescent="0.2">
      <c r="A206" s="1"/>
      <c r="B206" s="1"/>
      <c r="C206" s="67"/>
      <c r="D206" s="56"/>
      <c r="E206" s="20"/>
      <c r="F206" s="20"/>
      <c r="G206" s="20"/>
      <c r="H206" s="20"/>
      <c r="I206" s="20"/>
      <c r="J206" s="20"/>
      <c r="K206" s="1"/>
      <c r="L206" s="1"/>
    </row>
    <row r="207" spans="1:12" ht="12.75" customHeight="1" x14ac:dyDescent="0.2">
      <c r="A207" s="1"/>
      <c r="B207" s="1"/>
      <c r="C207" s="67"/>
      <c r="D207" s="56"/>
      <c r="E207" s="20"/>
      <c r="F207" s="20"/>
      <c r="G207" s="20"/>
      <c r="H207" s="20"/>
      <c r="I207" s="20"/>
      <c r="J207" s="20"/>
      <c r="K207" s="1"/>
      <c r="L207" s="1"/>
    </row>
    <row r="208" spans="1:12" ht="12.75" customHeight="1" x14ac:dyDescent="0.2">
      <c r="A208" s="1"/>
      <c r="B208" s="1"/>
      <c r="C208" s="67"/>
      <c r="D208" s="56"/>
      <c r="E208" s="20"/>
      <c r="F208" s="20"/>
      <c r="G208" s="20"/>
      <c r="H208" s="20"/>
      <c r="I208" s="20"/>
      <c r="J208" s="20"/>
      <c r="K208" s="1"/>
      <c r="L208" s="1"/>
    </row>
    <row r="209" spans="1:12" ht="12.75" customHeight="1" x14ac:dyDescent="0.2">
      <c r="A209" s="1"/>
      <c r="B209" s="1"/>
      <c r="C209" s="67"/>
      <c r="D209" s="56"/>
      <c r="E209" s="20"/>
      <c r="F209" s="20"/>
      <c r="G209" s="20"/>
      <c r="H209" s="20"/>
      <c r="I209" s="20"/>
      <c r="J209" s="20"/>
      <c r="K209" s="1"/>
      <c r="L209" s="1"/>
    </row>
    <row r="210" spans="1:12" ht="12.75" customHeight="1" x14ac:dyDescent="0.2">
      <c r="A210" s="1"/>
      <c r="B210" s="1"/>
      <c r="C210" s="67"/>
      <c r="D210" s="56"/>
      <c r="E210" s="20"/>
      <c r="F210" s="20"/>
      <c r="G210" s="20"/>
      <c r="H210" s="20"/>
      <c r="I210" s="20"/>
      <c r="J210" s="20"/>
      <c r="K210" s="1"/>
      <c r="L210" s="1"/>
    </row>
    <row r="211" spans="1:12" ht="12.75" customHeight="1" x14ac:dyDescent="0.2">
      <c r="A211" s="1"/>
      <c r="B211" s="1"/>
      <c r="C211" s="67"/>
      <c r="D211" s="56"/>
      <c r="E211" s="20"/>
      <c r="F211" s="20"/>
      <c r="G211" s="20"/>
      <c r="H211" s="20"/>
      <c r="I211" s="20"/>
      <c r="J211" s="20"/>
      <c r="K211" s="1"/>
      <c r="L211" s="1"/>
    </row>
    <row r="212" spans="1:12" ht="12.75" customHeight="1" x14ac:dyDescent="0.2">
      <c r="A212" s="1"/>
      <c r="B212" s="1"/>
      <c r="C212" s="67"/>
      <c r="D212" s="56"/>
      <c r="E212" s="20"/>
      <c r="F212" s="20"/>
      <c r="G212" s="20"/>
      <c r="H212" s="20"/>
      <c r="I212" s="20"/>
      <c r="J212" s="20"/>
      <c r="K212" s="1"/>
      <c r="L212" s="1"/>
    </row>
    <row r="213" spans="1:12" ht="12.75" customHeight="1" x14ac:dyDescent="0.2">
      <c r="A213" s="1"/>
      <c r="B213" s="1"/>
      <c r="C213" s="67"/>
      <c r="D213" s="56"/>
      <c r="E213" s="20"/>
      <c r="F213" s="20"/>
      <c r="G213" s="20"/>
      <c r="H213" s="20"/>
      <c r="I213" s="20"/>
      <c r="J213" s="20"/>
      <c r="K213" s="1"/>
      <c r="L213" s="1"/>
    </row>
    <row r="214" spans="1:12" ht="12.75" customHeight="1" x14ac:dyDescent="0.2">
      <c r="A214" s="1"/>
      <c r="B214" s="1"/>
      <c r="C214" s="67"/>
      <c r="D214" s="56"/>
      <c r="E214" s="20"/>
      <c r="F214" s="20"/>
      <c r="G214" s="20"/>
      <c r="H214" s="20"/>
      <c r="I214" s="20"/>
      <c r="J214" s="20"/>
      <c r="K214" s="1"/>
      <c r="L214" s="1"/>
    </row>
    <row r="215" spans="1:12" ht="12.75" customHeight="1" x14ac:dyDescent="0.2">
      <c r="A215" s="1"/>
      <c r="B215" s="1"/>
      <c r="C215" s="67"/>
      <c r="D215" s="56"/>
      <c r="E215" s="20"/>
      <c r="F215" s="20"/>
      <c r="G215" s="20"/>
      <c r="H215" s="20"/>
      <c r="I215" s="20"/>
      <c r="J215" s="20"/>
      <c r="K215" s="1"/>
      <c r="L215" s="1"/>
    </row>
    <row r="216" spans="1:12" ht="12.75" customHeight="1" x14ac:dyDescent="0.2">
      <c r="A216" s="1"/>
      <c r="B216" s="1"/>
      <c r="C216" s="67"/>
      <c r="D216" s="56"/>
      <c r="E216" s="20"/>
      <c r="F216" s="20"/>
      <c r="G216" s="20"/>
      <c r="H216" s="20"/>
      <c r="I216" s="20"/>
      <c r="J216" s="20"/>
      <c r="K216" s="1"/>
      <c r="L216" s="1"/>
    </row>
    <row r="217" spans="1:12" ht="12.75" customHeight="1" x14ac:dyDescent="0.2">
      <c r="A217" s="1"/>
      <c r="B217" s="1"/>
      <c r="C217" s="67"/>
      <c r="D217" s="56"/>
      <c r="E217" s="20"/>
      <c r="F217" s="20"/>
      <c r="G217" s="20"/>
      <c r="H217" s="20"/>
      <c r="I217" s="20"/>
      <c r="J217" s="20"/>
      <c r="K217" s="1"/>
      <c r="L217" s="1"/>
    </row>
    <row r="218" spans="1:12" ht="12.75" customHeight="1" x14ac:dyDescent="0.2">
      <c r="A218" s="1"/>
      <c r="B218" s="1"/>
      <c r="C218" s="67"/>
      <c r="D218" s="56"/>
      <c r="E218" s="20"/>
      <c r="F218" s="20"/>
      <c r="G218" s="20"/>
      <c r="H218" s="20"/>
      <c r="I218" s="20"/>
      <c r="J218" s="20"/>
      <c r="K218" s="1"/>
      <c r="L218" s="1"/>
    </row>
    <row r="219" spans="1:12" ht="12.75" customHeight="1" x14ac:dyDescent="0.2">
      <c r="A219" s="1"/>
      <c r="B219" s="1"/>
      <c r="C219" s="67"/>
      <c r="D219" s="56"/>
      <c r="E219" s="20"/>
      <c r="F219" s="20"/>
      <c r="G219" s="20"/>
      <c r="H219" s="20"/>
      <c r="I219" s="20"/>
      <c r="J219" s="20"/>
      <c r="K219" s="1"/>
      <c r="L219" s="1"/>
    </row>
    <row r="220" spans="1:12" ht="12.75" customHeight="1" x14ac:dyDescent="0.2">
      <c r="A220" s="1"/>
      <c r="B220" s="1"/>
      <c r="C220" s="67"/>
      <c r="D220" s="56"/>
      <c r="E220" s="20"/>
      <c r="F220" s="20"/>
      <c r="G220" s="20"/>
      <c r="H220" s="20"/>
      <c r="I220" s="20"/>
      <c r="J220" s="20"/>
      <c r="K220" s="1"/>
      <c r="L220" s="1"/>
    </row>
    <row r="221" spans="1:12" ht="12.75" customHeight="1" x14ac:dyDescent="0.2">
      <c r="A221" s="1"/>
      <c r="B221" s="1"/>
      <c r="C221" s="67"/>
      <c r="D221" s="56"/>
      <c r="E221" s="20"/>
      <c r="F221" s="20"/>
      <c r="G221" s="20"/>
      <c r="H221" s="20"/>
      <c r="I221" s="20"/>
      <c r="J221" s="20"/>
      <c r="K221" s="1"/>
      <c r="L221" s="1"/>
    </row>
    <row r="222" spans="1:12" ht="12.75" customHeight="1" x14ac:dyDescent="0.2">
      <c r="A222" s="1"/>
      <c r="B222" s="1"/>
      <c r="C222" s="67"/>
      <c r="D222" s="56"/>
      <c r="E222" s="20"/>
      <c r="F222" s="20"/>
      <c r="G222" s="20"/>
      <c r="H222" s="20"/>
      <c r="I222" s="20"/>
      <c r="J222" s="20"/>
      <c r="K222" s="1"/>
      <c r="L222" s="1"/>
    </row>
    <row r="223" spans="1:12" ht="12.75" customHeight="1" x14ac:dyDescent="0.2">
      <c r="A223" s="1"/>
      <c r="B223" s="1"/>
      <c r="C223" s="67"/>
      <c r="D223" s="56"/>
      <c r="E223" s="20"/>
      <c r="F223" s="20"/>
      <c r="G223" s="20"/>
      <c r="H223" s="20"/>
      <c r="I223" s="20"/>
      <c r="J223" s="20"/>
      <c r="K223" s="1"/>
      <c r="L223" s="1"/>
    </row>
    <row r="224" spans="1:12" ht="12.75" customHeight="1" x14ac:dyDescent="0.2">
      <c r="A224" s="1"/>
      <c r="B224" s="1"/>
      <c r="C224" s="67"/>
      <c r="D224" s="56"/>
      <c r="E224" s="20"/>
      <c r="F224" s="20"/>
      <c r="G224" s="20"/>
      <c r="H224" s="20"/>
      <c r="I224" s="20"/>
      <c r="J224" s="20"/>
      <c r="K224" s="1"/>
      <c r="L224" s="1"/>
    </row>
    <row r="225" spans="1:12" ht="12.75" customHeight="1" x14ac:dyDescent="0.2">
      <c r="A225" s="1"/>
      <c r="B225" s="1"/>
      <c r="C225" s="67"/>
      <c r="D225" s="56"/>
      <c r="E225" s="20"/>
      <c r="F225" s="20"/>
      <c r="G225" s="20"/>
      <c r="H225" s="20"/>
      <c r="I225" s="20"/>
      <c r="J225" s="20"/>
      <c r="K225" s="1"/>
      <c r="L225" s="1"/>
    </row>
    <row r="226" spans="1:12" ht="12.75" customHeight="1" x14ac:dyDescent="0.2">
      <c r="A226" s="1"/>
      <c r="B226" s="1"/>
      <c r="C226" s="67"/>
      <c r="D226" s="56"/>
      <c r="E226" s="20"/>
      <c r="F226" s="20"/>
      <c r="G226" s="20"/>
      <c r="H226" s="20"/>
      <c r="I226" s="20"/>
      <c r="J226" s="20"/>
      <c r="K226" s="1"/>
      <c r="L226" s="1"/>
    </row>
    <row r="227" spans="1:12" ht="12.75" customHeight="1" x14ac:dyDescent="0.2">
      <c r="A227" s="1"/>
      <c r="B227" s="1"/>
      <c r="C227" s="67"/>
      <c r="D227" s="56"/>
      <c r="E227" s="20"/>
      <c r="F227" s="20"/>
      <c r="G227" s="20"/>
      <c r="H227" s="20"/>
      <c r="I227" s="20"/>
      <c r="J227" s="20"/>
      <c r="K227" s="1"/>
      <c r="L227" s="1"/>
    </row>
    <row r="228" spans="1:12" ht="12.75" customHeight="1" x14ac:dyDescent="0.2">
      <c r="A228" s="1"/>
      <c r="B228" s="1"/>
      <c r="C228" s="67"/>
      <c r="D228" s="56"/>
      <c r="E228" s="20"/>
      <c r="F228" s="20"/>
      <c r="G228" s="20"/>
      <c r="H228" s="20"/>
      <c r="I228" s="20"/>
      <c r="J228" s="20"/>
      <c r="K228" s="1"/>
      <c r="L228" s="1"/>
    </row>
    <row r="229" spans="1:12" ht="12.75" customHeight="1" x14ac:dyDescent="0.2">
      <c r="A229" s="1"/>
      <c r="B229" s="1"/>
      <c r="C229" s="67"/>
      <c r="D229" s="56"/>
      <c r="E229" s="20"/>
      <c r="F229" s="20"/>
      <c r="G229" s="20"/>
      <c r="H229" s="20"/>
      <c r="I229" s="20"/>
      <c r="J229" s="20"/>
      <c r="K229" s="1"/>
      <c r="L229" s="1"/>
    </row>
    <row r="230" spans="1:12" ht="12.75" customHeight="1" x14ac:dyDescent="0.2">
      <c r="A230" s="1"/>
      <c r="B230" s="1"/>
      <c r="C230" s="67"/>
      <c r="D230" s="56"/>
      <c r="E230" s="20"/>
      <c r="F230" s="20"/>
      <c r="G230" s="20"/>
      <c r="H230" s="20"/>
      <c r="I230" s="20"/>
      <c r="J230" s="20"/>
      <c r="K230" s="1"/>
      <c r="L230" s="1"/>
    </row>
    <row r="231" spans="1:12" ht="12.75" customHeight="1" x14ac:dyDescent="0.2">
      <c r="A231" s="1"/>
      <c r="B231" s="1"/>
      <c r="C231" s="67"/>
      <c r="D231" s="56"/>
      <c r="E231" s="20"/>
      <c r="F231" s="20"/>
      <c r="G231" s="20"/>
      <c r="H231" s="20"/>
      <c r="I231" s="20"/>
      <c r="J231" s="20"/>
      <c r="K231" s="1"/>
      <c r="L231" s="1"/>
    </row>
    <row r="232" spans="1:12" ht="12.75" customHeight="1" x14ac:dyDescent="0.2">
      <c r="A232" s="1"/>
      <c r="B232" s="1"/>
      <c r="C232" s="67"/>
      <c r="D232" s="56"/>
      <c r="E232" s="20"/>
      <c r="F232" s="20"/>
      <c r="G232" s="20"/>
      <c r="H232" s="20"/>
      <c r="I232" s="20"/>
      <c r="J232" s="20"/>
      <c r="K232" s="1"/>
      <c r="L232" s="1"/>
    </row>
    <row r="233" spans="1:12" ht="12.75" customHeight="1" x14ac:dyDescent="0.2">
      <c r="A233" s="1"/>
      <c r="B233" s="1"/>
      <c r="C233" s="67"/>
      <c r="D233" s="56"/>
      <c r="E233" s="20"/>
      <c r="F233" s="20"/>
      <c r="G233" s="20"/>
      <c r="H233" s="20"/>
      <c r="I233" s="20"/>
      <c r="J233" s="20"/>
      <c r="K233" s="1"/>
      <c r="L233" s="1"/>
    </row>
    <row r="234" spans="1:12" ht="12.75" customHeight="1" x14ac:dyDescent="0.2">
      <c r="A234" s="1"/>
      <c r="B234" s="1"/>
      <c r="C234" s="67"/>
      <c r="D234" s="56"/>
      <c r="E234" s="20"/>
      <c r="F234" s="20"/>
      <c r="G234" s="20"/>
      <c r="H234" s="20"/>
      <c r="I234" s="20"/>
      <c r="J234" s="20"/>
      <c r="K234" s="1"/>
      <c r="L234" s="1"/>
    </row>
    <row r="235" spans="1:12" ht="12.75" customHeight="1" x14ac:dyDescent="0.2">
      <c r="A235" s="1"/>
      <c r="B235" s="1"/>
      <c r="C235" s="67"/>
      <c r="D235" s="56"/>
      <c r="E235" s="20"/>
      <c r="F235" s="20"/>
      <c r="G235" s="20"/>
      <c r="H235" s="20"/>
      <c r="I235" s="20"/>
      <c r="J235" s="20"/>
      <c r="K235" s="1"/>
      <c r="L235" s="1"/>
    </row>
    <row r="236" spans="1:12" ht="12.75" customHeight="1" x14ac:dyDescent="0.2">
      <c r="A236" s="1"/>
      <c r="B236" s="1"/>
      <c r="C236" s="67"/>
      <c r="D236" s="56"/>
      <c r="E236" s="20"/>
      <c r="F236" s="20"/>
      <c r="G236" s="20"/>
      <c r="H236" s="20"/>
      <c r="I236" s="20"/>
      <c r="J236" s="20"/>
      <c r="K236" s="1"/>
      <c r="L236" s="1"/>
    </row>
    <row r="237" spans="1:12" ht="12.75" customHeight="1" x14ac:dyDescent="0.2">
      <c r="A237" s="1"/>
      <c r="B237" s="1"/>
      <c r="C237" s="67"/>
      <c r="D237" s="56"/>
      <c r="E237" s="20"/>
      <c r="F237" s="20"/>
      <c r="G237" s="20"/>
      <c r="H237" s="20"/>
      <c r="I237" s="20"/>
      <c r="J237" s="20"/>
      <c r="K237" s="1"/>
      <c r="L237" s="1"/>
    </row>
    <row r="238" spans="1:12" ht="12.75" customHeight="1" x14ac:dyDescent="0.2">
      <c r="A238" s="1"/>
      <c r="B238" s="1"/>
      <c r="C238" s="67"/>
      <c r="D238" s="56"/>
      <c r="E238" s="20"/>
      <c r="F238" s="20"/>
      <c r="G238" s="20"/>
      <c r="H238" s="20"/>
      <c r="I238" s="20"/>
      <c r="J238" s="20"/>
      <c r="K238" s="1"/>
      <c r="L238" s="1"/>
    </row>
    <row r="239" spans="1:12" ht="12.75" customHeight="1" x14ac:dyDescent="0.2">
      <c r="A239" s="1"/>
      <c r="B239" s="1"/>
      <c r="C239" s="67"/>
      <c r="D239" s="56"/>
      <c r="E239" s="20"/>
      <c r="F239" s="20"/>
      <c r="G239" s="20"/>
      <c r="H239" s="20"/>
      <c r="I239" s="20"/>
      <c r="J239" s="20"/>
      <c r="K239" s="1"/>
      <c r="L239" s="1"/>
    </row>
    <row r="240" spans="1:12" ht="12.75" customHeight="1" x14ac:dyDescent="0.2">
      <c r="A240" s="1"/>
      <c r="B240" s="1"/>
      <c r="C240" s="67"/>
      <c r="D240" s="56"/>
      <c r="E240" s="20"/>
      <c r="F240" s="20"/>
      <c r="G240" s="20"/>
      <c r="H240" s="20"/>
      <c r="I240" s="20"/>
      <c r="J240" s="20"/>
      <c r="K240" s="1"/>
      <c r="L240" s="1"/>
    </row>
    <row r="241" spans="1:12" ht="12.75" customHeight="1" x14ac:dyDescent="0.2">
      <c r="A241" s="1"/>
      <c r="B241" s="1"/>
      <c r="C241" s="67"/>
      <c r="D241" s="56"/>
      <c r="E241" s="20"/>
      <c r="F241" s="20"/>
      <c r="G241" s="20"/>
      <c r="H241" s="20"/>
      <c r="I241" s="20"/>
      <c r="J241" s="20"/>
      <c r="K241" s="1"/>
      <c r="L241" s="1"/>
    </row>
    <row r="242" spans="1:12" ht="12.75" customHeight="1" x14ac:dyDescent="0.2">
      <c r="A242" s="1"/>
      <c r="B242" s="1"/>
      <c r="C242" s="67"/>
      <c r="D242" s="56"/>
      <c r="E242" s="20"/>
      <c r="F242" s="20"/>
      <c r="G242" s="20"/>
      <c r="H242" s="20"/>
      <c r="I242" s="20"/>
      <c r="J242" s="20"/>
      <c r="K242" s="1"/>
      <c r="L242" s="1"/>
    </row>
    <row r="243" spans="1:12" ht="12.75" customHeight="1" x14ac:dyDescent="0.2">
      <c r="A243" s="1"/>
      <c r="B243" s="1"/>
      <c r="C243" s="67"/>
      <c r="D243" s="56"/>
      <c r="E243" s="20"/>
      <c r="F243" s="20"/>
      <c r="G243" s="20"/>
      <c r="H243" s="20"/>
      <c r="I243" s="20"/>
      <c r="J243" s="20"/>
      <c r="K243" s="1"/>
      <c r="L243" s="1"/>
    </row>
    <row r="244" spans="1:12" ht="12.75" customHeight="1" x14ac:dyDescent="0.2">
      <c r="A244" s="1"/>
      <c r="B244" s="1"/>
      <c r="C244" s="67"/>
      <c r="D244" s="56"/>
      <c r="E244" s="20"/>
      <c r="F244" s="20"/>
      <c r="G244" s="20"/>
      <c r="H244" s="20"/>
      <c r="I244" s="20"/>
      <c r="J244" s="20"/>
      <c r="K244" s="1"/>
      <c r="L244" s="1"/>
    </row>
    <row r="245" spans="1:12" ht="12.75" customHeight="1" x14ac:dyDescent="0.2">
      <c r="A245" s="1"/>
      <c r="B245" s="1"/>
      <c r="C245" s="67"/>
      <c r="D245" s="56"/>
      <c r="E245" s="20"/>
      <c r="F245" s="20"/>
      <c r="G245" s="20"/>
      <c r="H245" s="20"/>
      <c r="I245" s="20"/>
      <c r="J245" s="20"/>
      <c r="K245" s="1"/>
      <c r="L245" s="1"/>
    </row>
    <row r="246" spans="1:12" ht="12.75" customHeight="1" x14ac:dyDescent="0.2">
      <c r="A246" s="1"/>
      <c r="B246" s="1"/>
      <c r="C246" s="67"/>
      <c r="D246" s="56"/>
      <c r="E246" s="20"/>
      <c r="F246" s="20"/>
      <c r="G246" s="20"/>
      <c r="H246" s="20"/>
      <c r="I246" s="20"/>
      <c r="J246" s="20"/>
      <c r="K246" s="1"/>
      <c r="L246" s="1"/>
    </row>
    <row r="247" spans="1:12" ht="12.75" customHeight="1" x14ac:dyDescent="0.2">
      <c r="A247" s="1"/>
      <c r="B247" s="1"/>
      <c r="C247" s="67"/>
      <c r="D247" s="56"/>
      <c r="E247" s="20"/>
      <c r="F247" s="20"/>
      <c r="G247" s="20"/>
      <c r="H247" s="20"/>
      <c r="I247" s="20"/>
      <c r="J247" s="20"/>
      <c r="K247" s="1"/>
      <c r="L247" s="1"/>
    </row>
    <row r="248" spans="1:12" ht="12.75" customHeight="1" x14ac:dyDescent="0.2">
      <c r="A248" s="1"/>
      <c r="B248" s="1"/>
      <c r="C248" s="67"/>
      <c r="D248" s="56"/>
      <c r="E248" s="20"/>
      <c r="F248" s="20"/>
      <c r="G248" s="20"/>
      <c r="H248" s="20"/>
      <c r="I248" s="20"/>
      <c r="J248" s="20"/>
      <c r="K248" s="1"/>
      <c r="L248" s="1"/>
    </row>
    <row r="249" spans="1:12" ht="12.75" customHeight="1" x14ac:dyDescent="0.2">
      <c r="A249" s="1"/>
      <c r="B249" s="1"/>
      <c r="C249" s="67"/>
      <c r="D249" s="56"/>
      <c r="E249" s="20"/>
      <c r="F249" s="20"/>
      <c r="G249" s="20"/>
      <c r="H249" s="20"/>
      <c r="I249" s="20"/>
      <c r="J249" s="20"/>
      <c r="K249" s="1"/>
      <c r="L249" s="1"/>
    </row>
    <row r="250" spans="1:12" ht="12.75" customHeight="1" x14ac:dyDescent="0.2">
      <c r="A250" s="1"/>
      <c r="B250" s="1"/>
      <c r="C250" s="67"/>
      <c r="D250" s="56"/>
      <c r="E250" s="20"/>
      <c r="F250" s="20"/>
      <c r="G250" s="20"/>
      <c r="H250" s="20"/>
      <c r="I250" s="20"/>
      <c r="J250" s="20"/>
      <c r="K250" s="1"/>
      <c r="L250" s="1"/>
    </row>
    <row r="251" spans="1:12" ht="12.75" customHeight="1" x14ac:dyDescent="0.2">
      <c r="A251" s="1"/>
      <c r="B251" s="1"/>
      <c r="C251" s="67"/>
      <c r="D251" s="56"/>
      <c r="E251" s="20"/>
      <c r="F251" s="20"/>
      <c r="G251" s="20"/>
      <c r="H251" s="20"/>
      <c r="I251" s="20"/>
      <c r="J251" s="20"/>
      <c r="K251" s="1"/>
      <c r="L251" s="1"/>
    </row>
    <row r="252" spans="1:12" ht="12.75" customHeight="1" x14ac:dyDescent="0.2">
      <c r="A252" s="1"/>
      <c r="B252" s="1"/>
      <c r="C252" s="67"/>
      <c r="D252" s="56"/>
      <c r="E252" s="20"/>
      <c r="F252" s="20"/>
      <c r="G252" s="20"/>
      <c r="H252" s="20"/>
      <c r="I252" s="20"/>
      <c r="J252" s="20"/>
      <c r="K252" s="1"/>
      <c r="L252" s="1"/>
    </row>
    <row r="253" spans="1:12" ht="12.75" customHeight="1" x14ac:dyDescent="0.2">
      <c r="A253" s="1"/>
      <c r="B253" s="1"/>
      <c r="C253" s="67"/>
      <c r="D253" s="56"/>
      <c r="E253" s="20"/>
      <c r="F253" s="20"/>
      <c r="G253" s="20"/>
      <c r="H253" s="20"/>
      <c r="I253" s="20"/>
      <c r="J253" s="20"/>
      <c r="K253" s="1"/>
      <c r="L253" s="1"/>
    </row>
    <row r="254" spans="1:12" ht="12.75" customHeight="1" x14ac:dyDescent="0.2">
      <c r="A254" s="1"/>
      <c r="B254" s="1"/>
      <c r="C254" s="67"/>
      <c r="D254" s="56"/>
      <c r="E254" s="20"/>
      <c r="F254" s="20"/>
      <c r="G254" s="20"/>
      <c r="H254" s="20"/>
      <c r="I254" s="20"/>
      <c r="J254" s="20"/>
      <c r="K254" s="1"/>
      <c r="L254" s="1"/>
    </row>
    <row r="255" spans="1:12" ht="12.75" customHeight="1" x14ac:dyDescent="0.2">
      <c r="A255" s="1"/>
      <c r="B255" s="1"/>
      <c r="C255" s="67"/>
      <c r="D255" s="56"/>
      <c r="E255" s="20"/>
      <c r="F255" s="20"/>
      <c r="G255" s="20"/>
      <c r="H255" s="20"/>
      <c r="I255" s="20"/>
      <c r="J255" s="20"/>
      <c r="K255" s="1"/>
      <c r="L255" s="1"/>
    </row>
    <row r="256" spans="1:12" ht="12.75" customHeight="1" x14ac:dyDescent="0.2">
      <c r="A256" s="1"/>
      <c r="B256" s="1"/>
      <c r="C256" s="67"/>
      <c r="D256" s="56"/>
      <c r="E256" s="20"/>
      <c r="F256" s="20"/>
      <c r="G256" s="20"/>
      <c r="H256" s="20"/>
      <c r="I256" s="20"/>
      <c r="J256" s="20"/>
      <c r="K256" s="1"/>
      <c r="L256" s="1"/>
    </row>
    <row r="257" spans="1:12" ht="12.75" customHeight="1" x14ac:dyDescent="0.2">
      <c r="A257" s="1"/>
      <c r="B257" s="1"/>
      <c r="C257" s="67"/>
      <c r="D257" s="56"/>
      <c r="E257" s="20"/>
      <c r="F257" s="20"/>
      <c r="G257" s="20"/>
      <c r="H257" s="20"/>
      <c r="I257" s="20"/>
      <c r="J257" s="20"/>
      <c r="K257" s="1"/>
      <c r="L257" s="1"/>
    </row>
    <row r="258" spans="1:12" ht="12.75" customHeight="1" x14ac:dyDescent="0.2">
      <c r="A258" s="1"/>
      <c r="B258" s="1"/>
      <c r="C258" s="67"/>
      <c r="D258" s="56"/>
      <c r="E258" s="20"/>
      <c r="F258" s="20"/>
      <c r="G258" s="20"/>
      <c r="H258" s="20"/>
      <c r="I258" s="20"/>
      <c r="J258" s="20"/>
      <c r="K258" s="1"/>
      <c r="L258" s="1"/>
    </row>
    <row r="259" spans="1:12" ht="12.75" customHeight="1" x14ac:dyDescent="0.2">
      <c r="A259" s="1"/>
      <c r="B259" s="1"/>
      <c r="C259" s="67"/>
      <c r="D259" s="56"/>
      <c r="E259" s="20"/>
      <c r="F259" s="20"/>
      <c r="G259" s="20"/>
      <c r="H259" s="20"/>
      <c r="I259" s="20"/>
      <c r="J259" s="20"/>
      <c r="K259" s="1"/>
      <c r="L259" s="1"/>
    </row>
    <row r="260" spans="1:12" ht="12.75" customHeight="1" x14ac:dyDescent="0.2">
      <c r="A260" s="1"/>
      <c r="B260" s="1"/>
      <c r="C260" s="67"/>
      <c r="D260" s="56"/>
      <c r="E260" s="20"/>
      <c r="F260" s="20"/>
      <c r="G260" s="20"/>
      <c r="H260" s="20"/>
      <c r="I260" s="20"/>
      <c r="J260" s="20"/>
      <c r="K260" s="1"/>
      <c r="L260" s="1"/>
    </row>
    <row r="261" spans="1:12" ht="12.75" customHeight="1" x14ac:dyDescent="0.2">
      <c r="A261" s="1"/>
      <c r="B261" s="1"/>
      <c r="C261" s="67"/>
      <c r="D261" s="56"/>
      <c r="E261" s="20"/>
      <c r="F261" s="20"/>
      <c r="G261" s="20"/>
      <c r="H261" s="20"/>
      <c r="I261" s="20"/>
      <c r="J261" s="20"/>
      <c r="K261" s="1"/>
      <c r="L261" s="1"/>
    </row>
    <row r="262" spans="1:12" ht="12.75" customHeight="1" x14ac:dyDescent="0.2">
      <c r="A262" s="1"/>
      <c r="B262" s="1"/>
      <c r="C262" s="67"/>
      <c r="D262" s="56"/>
      <c r="E262" s="20"/>
      <c r="F262" s="20"/>
      <c r="G262" s="20"/>
      <c r="H262" s="20"/>
      <c r="I262" s="20"/>
      <c r="J262" s="20"/>
      <c r="K262" s="1"/>
      <c r="L262" s="1"/>
    </row>
    <row r="263" spans="1:12" ht="12.75" customHeight="1" x14ac:dyDescent="0.2">
      <c r="A263" s="1"/>
      <c r="B263" s="1"/>
      <c r="C263" s="67"/>
      <c r="D263" s="56"/>
      <c r="E263" s="20"/>
      <c r="F263" s="20"/>
      <c r="G263" s="20"/>
      <c r="H263" s="20"/>
      <c r="I263" s="20"/>
      <c r="J263" s="20"/>
      <c r="K263" s="1"/>
      <c r="L263" s="1"/>
    </row>
    <row r="264" spans="1:12" ht="12.75" customHeight="1" x14ac:dyDescent="0.2">
      <c r="A264" s="1"/>
      <c r="B264" s="1"/>
      <c r="C264" s="67"/>
      <c r="D264" s="56"/>
      <c r="E264" s="20"/>
      <c r="F264" s="20"/>
      <c r="G264" s="20"/>
      <c r="H264" s="20"/>
      <c r="I264" s="20"/>
      <c r="J264" s="20"/>
      <c r="K264" s="1"/>
      <c r="L264" s="1"/>
    </row>
    <row r="265" spans="1:12" ht="12.75" customHeight="1" x14ac:dyDescent="0.2">
      <c r="A265" s="1"/>
      <c r="B265" s="1"/>
      <c r="C265" s="67"/>
      <c r="D265" s="56"/>
      <c r="E265" s="20"/>
      <c r="F265" s="20"/>
      <c r="G265" s="20"/>
      <c r="H265" s="20"/>
      <c r="I265" s="20"/>
      <c r="J265" s="20"/>
      <c r="K265" s="1"/>
      <c r="L265" s="1"/>
    </row>
    <row r="266" spans="1:12" ht="12.75" customHeight="1" x14ac:dyDescent="0.2">
      <c r="A266" s="1"/>
      <c r="B266" s="1"/>
      <c r="C266" s="67"/>
      <c r="D266" s="56"/>
      <c r="E266" s="20"/>
      <c r="F266" s="20"/>
      <c r="G266" s="20"/>
      <c r="H266" s="20"/>
      <c r="I266" s="20"/>
      <c r="J266" s="20"/>
      <c r="K266" s="1"/>
      <c r="L266" s="1"/>
    </row>
    <row r="267" spans="1:12" ht="12.75" customHeight="1" x14ac:dyDescent="0.2">
      <c r="A267" s="1"/>
      <c r="B267" s="1"/>
      <c r="C267" s="67"/>
      <c r="D267" s="56"/>
      <c r="E267" s="20"/>
      <c r="F267" s="20"/>
      <c r="G267" s="20"/>
      <c r="H267" s="20"/>
      <c r="I267" s="20"/>
      <c r="J267" s="20"/>
      <c r="K267" s="1"/>
      <c r="L267" s="1"/>
    </row>
    <row r="268" spans="1:12" ht="12.75" customHeight="1" x14ac:dyDescent="0.2">
      <c r="A268" s="1"/>
      <c r="B268" s="1"/>
      <c r="C268" s="67"/>
      <c r="D268" s="56"/>
      <c r="E268" s="20"/>
      <c r="F268" s="20"/>
      <c r="G268" s="20"/>
      <c r="H268" s="20"/>
      <c r="I268" s="20"/>
      <c r="J268" s="20"/>
      <c r="K268" s="1"/>
      <c r="L268" s="1"/>
    </row>
    <row r="269" spans="1:12" ht="12.75" customHeight="1" x14ac:dyDescent="0.2">
      <c r="A269" s="1"/>
      <c r="B269" s="1"/>
      <c r="C269" s="67"/>
      <c r="D269" s="56"/>
      <c r="E269" s="20"/>
      <c r="F269" s="20"/>
      <c r="G269" s="20"/>
      <c r="H269" s="20"/>
      <c r="I269" s="20"/>
      <c r="J269" s="20"/>
      <c r="K269" s="1"/>
      <c r="L269" s="1"/>
    </row>
    <row r="270" spans="1:12" ht="12.75" customHeight="1" x14ac:dyDescent="0.2">
      <c r="A270" s="1"/>
      <c r="B270" s="1"/>
      <c r="C270" s="67"/>
      <c r="D270" s="56"/>
      <c r="E270" s="20"/>
      <c r="F270" s="20"/>
      <c r="G270" s="20"/>
      <c r="H270" s="20"/>
      <c r="I270" s="20"/>
      <c r="J270" s="20"/>
      <c r="K270" s="1"/>
      <c r="L270" s="1"/>
    </row>
    <row r="271" spans="1:12" ht="12.75" customHeight="1" x14ac:dyDescent="0.2">
      <c r="A271" s="1"/>
      <c r="B271" s="1"/>
      <c r="C271" s="67"/>
      <c r="D271" s="56"/>
      <c r="E271" s="20"/>
      <c r="F271" s="20"/>
      <c r="G271" s="20"/>
      <c r="H271" s="20"/>
      <c r="I271" s="20"/>
      <c r="J271" s="20"/>
      <c r="K271" s="1"/>
      <c r="L271" s="1"/>
    </row>
    <row r="272" spans="1:12" ht="12.75" customHeight="1" x14ac:dyDescent="0.2">
      <c r="A272" s="1"/>
      <c r="B272" s="1"/>
      <c r="C272" s="67"/>
      <c r="D272" s="56"/>
      <c r="E272" s="20"/>
      <c r="F272" s="20"/>
      <c r="G272" s="20"/>
      <c r="H272" s="20"/>
      <c r="I272" s="20"/>
      <c r="J272" s="20"/>
      <c r="K272" s="1"/>
      <c r="L272" s="1"/>
    </row>
    <row r="273" spans="1:12" ht="12.75" customHeight="1" x14ac:dyDescent="0.2">
      <c r="A273" s="1"/>
      <c r="B273" s="1"/>
      <c r="C273" s="67"/>
      <c r="D273" s="56"/>
      <c r="E273" s="20"/>
      <c r="F273" s="20"/>
      <c r="G273" s="20"/>
      <c r="H273" s="20"/>
      <c r="I273" s="20"/>
      <c r="J273" s="20"/>
      <c r="K273" s="1"/>
      <c r="L273" s="1"/>
    </row>
    <row r="274" spans="1:12" ht="12.75" customHeight="1" x14ac:dyDescent="0.2">
      <c r="A274" s="1"/>
      <c r="B274" s="1"/>
      <c r="C274" s="67"/>
      <c r="D274" s="56"/>
      <c r="E274" s="20"/>
      <c r="F274" s="20"/>
      <c r="G274" s="20"/>
      <c r="H274" s="20"/>
      <c r="I274" s="20"/>
      <c r="J274" s="20"/>
      <c r="K274" s="1"/>
      <c r="L274" s="1"/>
    </row>
    <row r="275" spans="1:12" ht="12.75" customHeight="1" x14ac:dyDescent="0.2">
      <c r="A275" s="1"/>
      <c r="B275" s="1"/>
      <c r="C275" s="67"/>
      <c r="D275" s="56"/>
      <c r="E275" s="20"/>
      <c r="F275" s="20"/>
      <c r="G275" s="20"/>
      <c r="H275" s="20"/>
      <c r="I275" s="20"/>
      <c r="J275" s="20"/>
      <c r="K275" s="1"/>
      <c r="L275" s="1"/>
    </row>
    <row r="276" spans="1:12" ht="12.75" customHeight="1" x14ac:dyDescent="0.2">
      <c r="A276" s="1"/>
      <c r="B276" s="1"/>
      <c r="C276" s="67"/>
      <c r="D276" s="56"/>
      <c r="E276" s="20"/>
      <c r="F276" s="20"/>
      <c r="G276" s="20"/>
      <c r="H276" s="20"/>
      <c r="I276" s="20"/>
      <c r="J276" s="20"/>
      <c r="K276" s="1"/>
      <c r="L276" s="1"/>
    </row>
    <row r="277" spans="1:12" ht="12.75" customHeight="1" x14ac:dyDescent="0.2">
      <c r="A277" s="1"/>
      <c r="B277" s="1"/>
      <c r="C277" s="67"/>
      <c r="D277" s="56"/>
      <c r="E277" s="20"/>
      <c r="F277" s="20"/>
      <c r="G277" s="20"/>
      <c r="H277" s="20"/>
      <c r="I277" s="20"/>
      <c r="J277" s="20"/>
      <c r="K277" s="1"/>
      <c r="L277" s="1"/>
    </row>
    <row r="278" spans="1:12" ht="12.75" customHeight="1" x14ac:dyDescent="0.2">
      <c r="A278" s="1"/>
      <c r="B278" s="1"/>
      <c r="C278" s="67"/>
      <c r="D278" s="56"/>
      <c r="E278" s="20"/>
      <c r="F278" s="20"/>
      <c r="G278" s="20"/>
      <c r="H278" s="20"/>
      <c r="I278" s="20"/>
      <c r="J278" s="20"/>
      <c r="K278" s="1"/>
      <c r="L278" s="1"/>
    </row>
    <row r="279" spans="1:12" ht="12.75" customHeight="1" x14ac:dyDescent="0.2">
      <c r="A279" s="1"/>
      <c r="B279" s="1"/>
      <c r="C279" s="67"/>
      <c r="D279" s="56"/>
      <c r="E279" s="20"/>
      <c r="F279" s="20"/>
      <c r="G279" s="20"/>
      <c r="H279" s="20"/>
      <c r="I279" s="20"/>
      <c r="J279" s="20"/>
      <c r="K279" s="1"/>
      <c r="L279" s="1"/>
    </row>
    <row r="280" spans="1:12" ht="12.75" customHeight="1" x14ac:dyDescent="0.2">
      <c r="A280" s="1"/>
      <c r="B280" s="1"/>
      <c r="C280" s="67"/>
      <c r="D280" s="56"/>
      <c r="E280" s="20"/>
      <c r="F280" s="20"/>
      <c r="G280" s="20"/>
      <c r="H280" s="20"/>
      <c r="I280" s="20"/>
      <c r="J280" s="20"/>
      <c r="K280" s="1"/>
      <c r="L280" s="1"/>
    </row>
    <row r="281" spans="1:12" ht="12.75" customHeight="1" x14ac:dyDescent="0.2">
      <c r="A281" s="1"/>
      <c r="B281" s="1"/>
      <c r="C281" s="67"/>
      <c r="D281" s="56"/>
      <c r="E281" s="20"/>
      <c r="F281" s="20"/>
      <c r="G281" s="20"/>
      <c r="H281" s="20"/>
      <c r="I281" s="20"/>
      <c r="J281" s="20"/>
      <c r="K281" s="1"/>
      <c r="L281" s="1"/>
    </row>
    <row r="282" spans="1:12" ht="12.75" customHeight="1" x14ac:dyDescent="0.2">
      <c r="A282" s="1"/>
      <c r="B282" s="1"/>
      <c r="C282" s="67"/>
      <c r="D282" s="56"/>
      <c r="E282" s="20"/>
      <c r="F282" s="20"/>
      <c r="G282" s="20"/>
      <c r="H282" s="20"/>
      <c r="I282" s="20"/>
      <c r="J282" s="20"/>
      <c r="K282" s="1"/>
      <c r="L282" s="1"/>
    </row>
    <row r="283" spans="1:12" ht="12.75" customHeight="1" x14ac:dyDescent="0.2">
      <c r="A283" s="1"/>
      <c r="B283" s="1"/>
      <c r="C283" s="67"/>
      <c r="D283" s="56"/>
      <c r="E283" s="20"/>
      <c r="F283" s="20"/>
      <c r="G283" s="20"/>
      <c r="H283" s="20"/>
      <c r="I283" s="20"/>
      <c r="J283" s="20"/>
      <c r="K283" s="1"/>
      <c r="L283" s="1"/>
    </row>
    <row r="284" spans="1:12" ht="12.75" customHeight="1" x14ac:dyDescent="0.2">
      <c r="A284" s="1"/>
      <c r="B284" s="1"/>
      <c r="C284" s="67"/>
      <c r="D284" s="56"/>
      <c r="E284" s="20"/>
      <c r="F284" s="20"/>
      <c r="G284" s="20"/>
      <c r="H284" s="20"/>
      <c r="I284" s="20"/>
      <c r="J284" s="20"/>
      <c r="K284" s="1"/>
      <c r="L284" s="1"/>
    </row>
    <row r="285" spans="1:12" ht="12.75" customHeight="1" x14ac:dyDescent="0.2">
      <c r="A285" s="1"/>
      <c r="B285" s="1"/>
      <c r="C285" s="67"/>
      <c r="D285" s="56"/>
      <c r="E285" s="20"/>
      <c r="F285" s="20"/>
      <c r="G285" s="20"/>
      <c r="H285" s="20"/>
      <c r="I285" s="20"/>
      <c r="J285" s="20"/>
      <c r="K285" s="1"/>
      <c r="L285" s="1"/>
    </row>
    <row r="286" spans="1:12" ht="12.75" customHeight="1" x14ac:dyDescent="0.2">
      <c r="A286" s="1"/>
      <c r="B286" s="1"/>
      <c r="C286" s="67"/>
      <c r="D286" s="56"/>
      <c r="E286" s="20"/>
      <c r="F286" s="20"/>
      <c r="G286" s="20"/>
      <c r="H286" s="20"/>
      <c r="I286" s="20"/>
      <c r="J286" s="20"/>
      <c r="K286" s="1"/>
      <c r="L286" s="1"/>
    </row>
    <row r="287" spans="1:12" ht="12.75" customHeight="1" x14ac:dyDescent="0.2">
      <c r="A287" s="1"/>
      <c r="B287" s="1"/>
      <c r="C287" s="67"/>
      <c r="D287" s="56"/>
      <c r="E287" s="20"/>
      <c r="F287" s="20"/>
      <c r="G287" s="20"/>
      <c r="H287" s="20"/>
      <c r="I287" s="20"/>
      <c r="J287" s="20"/>
      <c r="K287" s="1"/>
      <c r="L287" s="1"/>
    </row>
    <row r="288" spans="1:12" ht="12.75" customHeight="1" x14ac:dyDescent="0.2">
      <c r="A288" s="1"/>
      <c r="B288" s="1"/>
      <c r="C288" s="67"/>
      <c r="D288" s="56"/>
      <c r="E288" s="20"/>
      <c r="F288" s="20"/>
      <c r="G288" s="20"/>
      <c r="H288" s="20"/>
      <c r="I288" s="20"/>
      <c r="J288" s="20"/>
      <c r="K288" s="1"/>
      <c r="L288" s="1"/>
    </row>
    <row r="289" spans="1:12" ht="12.75" customHeight="1" x14ac:dyDescent="0.2">
      <c r="A289" s="1"/>
      <c r="B289" s="1"/>
      <c r="C289" s="67"/>
      <c r="D289" s="56"/>
      <c r="E289" s="20"/>
      <c r="F289" s="20"/>
      <c r="G289" s="20"/>
      <c r="H289" s="20"/>
      <c r="I289" s="20"/>
      <c r="J289" s="20"/>
      <c r="K289" s="1"/>
      <c r="L289" s="1"/>
    </row>
    <row r="290" spans="1:12" ht="12.75" customHeight="1" x14ac:dyDescent="0.2">
      <c r="A290" s="1"/>
      <c r="B290" s="1"/>
      <c r="C290" s="67"/>
      <c r="D290" s="56"/>
      <c r="E290" s="20"/>
      <c r="F290" s="20"/>
      <c r="G290" s="20"/>
      <c r="H290" s="20"/>
      <c r="I290" s="20"/>
      <c r="J290" s="20"/>
      <c r="K290" s="1"/>
      <c r="L290" s="1"/>
    </row>
    <row r="291" spans="1:12" ht="12.75" customHeight="1" x14ac:dyDescent="0.2">
      <c r="A291" s="1"/>
      <c r="B291" s="1"/>
      <c r="C291" s="67"/>
      <c r="D291" s="56"/>
      <c r="E291" s="20"/>
      <c r="F291" s="20"/>
      <c r="G291" s="20"/>
      <c r="H291" s="20"/>
      <c r="I291" s="20"/>
      <c r="J291" s="20"/>
      <c r="K291" s="1"/>
      <c r="L291" s="1"/>
    </row>
    <row r="292" spans="1:12" ht="12.75" customHeight="1" x14ac:dyDescent="0.2">
      <c r="A292" s="1"/>
      <c r="B292" s="1"/>
      <c r="C292" s="67"/>
      <c r="D292" s="56"/>
      <c r="E292" s="20"/>
      <c r="F292" s="20"/>
      <c r="G292" s="20"/>
      <c r="H292" s="20"/>
      <c r="I292" s="20"/>
      <c r="J292" s="20"/>
      <c r="K292" s="1"/>
      <c r="L292" s="1"/>
    </row>
    <row r="293" spans="1:12" ht="12.75" customHeight="1" x14ac:dyDescent="0.2">
      <c r="A293" s="1"/>
      <c r="B293" s="1"/>
      <c r="C293" s="67"/>
      <c r="D293" s="56"/>
      <c r="E293" s="20"/>
      <c r="F293" s="20"/>
      <c r="G293" s="20"/>
      <c r="H293" s="20"/>
      <c r="I293" s="20"/>
      <c r="J293" s="20"/>
      <c r="K293" s="1"/>
      <c r="L293" s="1"/>
    </row>
    <row r="294" spans="1:12" ht="12.75" customHeight="1" x14ac:dyDescent="0.2">
      <c r="A294" s="1"/>
      <c r="B294" s="1"/>
      <c r="C294" s="67"/>
      <c r="D294" s="56"/>
      <c r="E294" s="20"/>
      <c r="F294" s="20"/>
      <c r="G294" s="20"/>
      <c r="H294" s="20"/>
      <c r="I294" s="20"/>
      <c r="J294" s="20"/>
      <c r="K294" s="1"/>
      <c r="L294" s="1"/>
    </row>
    <row r="295" spans="1:12" ht="12.75" customHeight="1" x14ac:dyDescent="0.2">
      <c r="A295" s="1"/>
      <c r="B295" s="1"/>
      <c r="C295" s="67"/>
      <c r="D295" s="56"/>
      <c r="E295" s="20"/>
      <c r="F295" s="20"/>
      <c r="G295" s="20"/>
      <c r="H295" s="20"/>
      <c r="I295" s="20"/>
      <c r="J295" s="20"/>
      <c r="K295" s="1"/>
      <c r="L295" s="1"/>
    </row>
    <row r="296" spans="1:12" ht="12.75" customHeight="1" x14ac:dyDescent="0.2">
      <c r="A296" s="1"/>
      <c r="B296" s="1"/>
      <c r="C296" s="67"/>
      <c r="D296" s="56"/>
      <c r="E296" s="20"/>
      <c r="F296" s="20"/>
      <c r="G296" s="20"/>
      <c r="H296" s="20"/>
      <c r="I296" s="20"/>
      <c r="J296" s="20"/>
      <c r="K296" s="1"/>
      <c r="L296" s="1"/>
    </row>
    <row r="297" spans="1:12" ht="12.75" customHeight="1" x14ac:dyDescent="0.2">
      <c r="A297" s="1"/>
      <c r="B297" s="1"/>
      <c r="C297" s="67"/>
      <c r="D297" s="56"/>
      <c r="E297" s="20"/>
      <c r="F297" s="20"/>
      <c r="G297" s="20"/>
      <c r="H297" s="20"/>
      <c r="I297" s="20"/>
      <c r="J297" s="20"/>
      <c r="K297" s="1"/>
      <c r="L297" s="1"/>
    </row>
    <row r="298" spans="1:12" ht="12.75" customHeight="1" x14ac:dyDescent="0.2">
      <c r="A298" s="1"/>
      <c r="B298" s="1"/>
      <c r="C298" s="67"/>
      <c r="D298" s="56"/>
      <c r="E298" s="20"/>
      <c r="F298" s="20"/>
      <c r="G298" s="20"/>
      <c r="H298" s="20"/>
      <c r="I298" s="20"/>
      <c r="J298" s="20"/>
      <c r="K298" s="1"/>
      <c r="L298" s="1"/>
    </row>
    <row r="299" spans="1:12" ht="12.75" customHeight="1" x14ac:dyDescent="0.2">
      <c r="A299" s="1"/>
      <c r="B299" s="1"/>
      <c r="C299" s="67"/>
      <c r="D299" s="56"/>
      <c r="E299" s="20"/>
      <c r="F299" s="20"/>
      <c r="G299" s="20"/>
      <c r="H299" s="20"/>
      <c r="I299" s="20"/>
      <c r="J299" s="20"/>
      <c r="K299" s="1"/>
      <c r="L299" s="1"/>
    </row>
    <row r="300" spans="1:12" ht="12.75" customHeight="1" x14ac:dyDescent="0.2">
      <c r="A300" s="1"/>
      <c r="B300" s="1"/>
      <c r="C300" s="67"/>
      <c r="D300" s="56"/>
      <c r="E300" s="20"/>
      <c r="F300" s="20"/>
      <c r="G300" s="20"/>
      <c r="H300" s="20"/>
      <c r="I300" s="20"/>
      <c r="J300" s="20"/>
      <c r="K300" s="1"/>
      <c r="L300" s="1"/>
    </row>
    <row r="301" spans="1:12" ht="12.75" customHeight="1" x14ac:dyDescent="0.2">
      <c r="A301" s="1"/>
      <c r="B301" s="1"/>
      <c r="C301" s="67"/>
      <c r="D301" s="56"/>
      <c r="E301" s="20"/>
      <c r="F301" s="20"/>
      <c r="G301" s="20"/>
      <c r="H301" s="20"/>
      <c r="I301" s="20"/>
      <c r="J301" s="20"/>
      <c r="K301" s="1"/>
      <c r="L301" s="1"/>
    </row>
    <row r="302" spans="1:12" ht="12.75" customHeight="1" x14ac:dyDescent="0.2">
      <c r="A302" s="1"/>
      <c r="B302" s="1"/>
      <c r="C302" s="67"/>
      <c r="D302" s="56"/>
      <c r="E302" s="20"/>
      <c r="F302" s="20"/>
      <c r="G302" s="20"/>
      <c r="H302" s="20"/>
      <c r="I302" s="20"/>
      <c r="J302" s="20"/>
      <c r="K302" s="1"/>
      <c r="L302" s="1"/>
    </row>
    <row r="303" spans="1:12" ht="12.75" customHeight="1" x14ac:dyDescent="0.2">
      <c r="A303" s="1"/>
      <c r="B303" s="1"/>
      <c r="C303" s="67"/>
      <c r="D303" s="56"/>
      <c r="E303" s="20"/>
      <c r="F303" s="20"/>
      <c r="G303" s="20"/>
      <c r="H303" s="20"/>
      <c r="I303" s="20"/>
      <c r="J303" s="20"/>
      <c r="K303" s="1"/>
      <c r="L303" s="1"/>
    </row>
    <row r="304" spans="1:12" ht="12.75" customHeight="1" x14ac:dyDescent="0.2">
      <c r="A304" s="1"/>
      <c r="B304" s="1"/>
      <c r="C304" s="67"/>
      <c r="D304" s="56"/>
      <c r="E304" s="20"/>
      <c r="F304" s="20"/>
      <c r="G304" s="20"/>
      <c r="H304" s="20"/>
      <c r="I304" s="20"/>
      <c r="J304" s="20"/>
      <c r="K304" s="1"/>
      <c r="L304" s="1"/>
    </row>
    <row r="305" spans="1:12" ht="12.75" customHeight="1" x14ac:dyDescent="0.2">
      <c r="A305" s="1"/>
      <c r="B305" s="1"/>
      <c r="C305" s="67"/>
      <c r="D305" s="56"/>
      <c r="E305" s="20"/>
      <c r="F305" s="20"/>
      <c r="G305" s="20"/>
      <c r="H305" s="20"/>
      <c r="I305" s="20"/>
      <c r="J305" s="20"/>
      <c r="K305" s="1"/>
      <c r="L305" s="1"/>
    </row>
    <row r="306" spans="1:12" ht="12.75" customHeight="1" x14ac:dyDescent="0.2">
      <c r="A306" s="1"/>
      <c r="B306" s="1"/>
      <c r="C306" s="67"/>
      <c r="D306" s="56"/>
      <c r="E306" s="20"/>
      <c r="F306" s="20"/>
      <c r="G306" s="20"/>
      <c r="H306" s="20"/>
      <c r="I306" s="20"/>
      <c r="J306" s="20"/>
      <c r="K306" s="1"/>
      <c r="L306" s="1"/>
    </row>
    <row r="307" spans="1:12" ht="12.75" customHeight="1" x14ac:dyDescent="0.2">
      <c r="A307" s="1"/>
      <c r="B307" s="1"/>
      <c r="C307" s="67"/>
      <c r="D307" s="56"/>
      <c r="E307" s="20"/>
      <c r="F307" s="20"/>
      <c r="G307" s="20"/>
      <c r="H307" s="20"/>
      <c r="I307" s="20"/>
      <c r="J307" s="20"/>
      <c r="K307" s="1"/>
      <c r="L307" s="1"/>
    </row>
    <row r="308" spans="1:12" ht="12.75" customHeight="1" x14ac:dyDescent="0.2">
      <c r="A308" s="1"/>
      <c r="B308" s="1"/>
      <c r="C308" s="67"/>
      <c r="D308" s="56"/>
      <c r="E308" s="20"/>
      <c r="F308" s="20"/>
      <c r="G308" s="20"/>
      <c r="H308" s="20"/>
      <c r="I308" s="20"/>
      <c r="J308" s="20"/>
      <c r="K308" s="1"/>
      <c r="L308" s="1"/>
    </row>
    <row r="309" spans="1:12" ht="12.75" customHeight="1" x14ac:dyDescent="0.2">
      <c r="A309" s="1"/>
      <c r="B309" s="1"/>
      <c r="C309" s="67"/>
      <c r="D309" s="56"/>
      <c r="E309" s="20"/>
      <c r="F309" s="20"/>
      <c r="G309" s="20"/>
      <c r="H309" s="20"/>
      <c r="I309" s="20"/>
      <c r="J309" s="20"/>
      <c r="K309" s="1"/>
      <c r="L309" s="1"/>
    </row>
    <row r="310" spans="1:12" ht="12.75" customHeight="1" x14ac:dyDescent="0.2">
      <c r="A310" s="1"/>
      <c r="B310" s="1"/>
      <c r="C310" s="67"/>
      <c r="D310" s="56"/>
      <c r="E310" s="20"/>
      <c r="F310" s="20"/>
      <c r="G310" s="20"/>
      <c r="H310" s="20"/>
      <c r="I310" s="20"/>
      <c r="J310" s="20"/>
      <c r="K310" s="1"/>
      <c r="L310" s="1"/>
    </row>
    <row r="311" spans="1:12" ht="12.75" customHeight="1" x14ac:dyDescent="0.2">
      <c r="A311" s="1"/>
      <c r="B311" s="1"/>
      <c r="C311" s="67"/>
      <c r="D311" s="56"/>
      <c r="E311" s="20"/>
      <c r="F311" s="20"/>
      <c r="G311" s="20"/>
      <c r="H311" s="20"/>
      <c r="I311" s="20"/>
      <c r="J311" s="20"/>
      <c r="K311" s="1"/>
      <c r="L311" s="1"/>
    </row>
    <row r="312" spans="1:12" ht="12.75" customHeight="1" x14ac:dyDescent="0.2">
      <c r="A312" s="1"/>
      <c r="B312" s="1"/>
      <c r="C312" s="67"/>
      <c r="D312" s="56"/>
      <c r="E312" s="20"/>
      <c r="F312" s="20"/>
      <c r="G312" s="20"/>
      <c r="H312" s="20"/>
      <c r="I312" s="20"/>
      <c r="J312" s="20"/>
      <c r="K312" s="1"/>
      <c r="L312" s="1"/>
    </row>
    <row r="313" spans="1:12" ht="12.75" customHeight="1" x14ac:dyDescent="0.2">
      <c r="A313" s="1"/>
      <c r="B313" s="1"/>
      <c r="C313" s="67"/>
      <c r="D313" s="56"/>
      <c r="E313" s="20"/>
      <c r="F313" s="20"/>
      <c r="G313" s="20"/>
      <c r="H313" s="20"/>
      <c r="I313" s="20"/>
      <c r="J313" s="20"/>
      <c r="K313" s="1"/>
      <c r="L313" s="1"/>
    </row>
    <row r="314" spans="1:12" ht="12.75" customHeight="1" x14ac:dyDescent="0.2">
      <c r="A314" s="1"/>
      <c r="B314" s="1"/>
      <c r="C314" s="67"/>
      <c r="D314" s="56"/>
      <c r="E314" s="20"/>
      <c r="F314" s="20"/>
      <c r="G314" s="20"/>
      <c r="H314" s="20"/>
      <c r="I314" s="20"/>
      <c r="J314" s="20"/>
      <c r="K314" s="1"/>
      <c r="L314" s="1"/>
    </row>
    <row r="315" spans="1:12" ht="12.75" customHeight="1" x14ac:dyDescent="0.2">
      <c r="A315" s="1"/>
      <c r="B315" s="1"/>
      <c r="C315" s="67"/>
      <c r="D315" s="56"/>
      <c r="E315" s="20"/>
      <c r="F315" s="20"/>
      <c r="G315" s="20"/>
      <c r="H315" s="20"/>
      <c r="I315" s="20"/>
      <c r="J315" s="20"/>
      <c r="K315" s="1"/>
      <c r="L315" s="1"/>
    </row>
    <row r="316" spans="1:12" ht="12.75" customHeight="1" x14ac:dyDescent="0.2">
      <c r="A316" s="1"/>
      <c r="B316" s="1"/>
      <c r="C316" s="67"/>
      <c r="D316" s="56"/>
      <c r="E316" s="20"/>
      <c r="F316" s="20"/>
      <c r="G316" s="20"/>
      <c r="H316" s="20"/>
      <c r="I316" s="20"/>
      <c r="J316" s="20"/>
      <c r="K316" s="1"/>
      <c r="L316" s="1"/>
    </row>
    <row r="317" spans="1:12" ht="12.75" customHeight="1" x14ac:dyDescent="0.2">
      <c r="A317" s="1"/>
      <c r="B317" s="1"/>
      <c r="C317" s="67"/>
      <c r="D317" s="56"/>
      <c r="E317" s="20"/>
      <c r="F317" s="20"/>
      <c r="G317" s="20"/>
      <c r="H317" s="20"/>
      <c r="I317" s="20"/>
      <c r="J317" s="20"/>
      <c r="K317" s="1"/>
      <c r="L317" s="1"/>
    </row>
    <row r="318" spans="1:12" ht="12.75" customHeight="1" x14ac:dyDescent="0.2">
      <c r="A318" s="1"/>
      <c r="B318" s="1"/>
      <c r="C318" s="67"/>
      <c r="D318" s="56"/>
      <c r="E318" s="20"/>
      <c r="F318" s="20"/>
      <c r="G318" s="20"/>
      <c r="H318" s="20"/>
      <c r="I318" s="20"/>
      <c r="J318" s="20"/>
      <c r="K318" s="1"/>
      <c r="L318" s="1"/>
    </row>
    <row r="319" spans="1:12" ht="12.75" customHeight="1" x14ac:dyDescent="0.2">
      <c r="A319" s="1"/>
      <c r="B319" s="1"/>
      <c r="C319" s="67"/>
      <c r="D319" s="56"/>
      <c r="E319" s="20"/>
      <c r="F319" s="20"/>
      <c r="G319" s="20"/>
      <c r="H319" s="20"/>
      <c r="I319" s="20"/>
      <c r="J319" s="20"/>
      <c r="K319" s="1"/>
      <c r="L319" s="1"/>
    </row>
    <row r="320" spans="1:12" ht="12.75" customHeight="1" x14ac:dyDescent="0.2">
      <c r="A320" s="1"/>
      <c r="B320" s="1"/>
      <c r="C320" s="67"/>
      <c r="D320" s="56"/>
      <c r="E320" s="20"/>
      <c r="F320" s="20"/>
      <c r="G320" s="20"/>
      <c r="H320" s="20"/>
      <c r="I320" s="20"/>
      <c r="J320" s="20"/>
      <c r="K320" s="1"/>
      <c r="L320" s="1"/>
    </row>
    <row r="321" spans="1:12" ht="12.75" customHeight="1" x14ac:dyDescent="0.2">
      <c r="A321" s="1"/>
      <c r="B321" s="1"/>
      <c r="C321" s="67"/>
      <c r="D321" s="56"/>
      <c r="E321" s="20"/>
      <c r="F321" s="20"/>
      <c r="G321" s="20"/>
      <c r="H321" s="20"/>
      <c r="I321" s="20"/>
      <c r="J321" s="20"/>
      <c r="K321" s="1"/>
      <c r="L321" s="1"/>
    </row>
    <row r="322" spans="1:12" ht="12.75" customHeight="1" x14ac:dyDescent="0.2">
      <c r="A322" s="1"/>
      <c r="B322" s="1"/>
      <c r="C322" s="67"/>
      <c r="D322" s="56"/>
      <c r="E322" s="20"/>
      <c r="F322" s="20"/>
      <c r="G322" s="20"/>
      <c r="H322" s="20"/>
      <c r="I322" s="20"/>
      <c r="J322" s="20"/>
      <c r="K322" s="1"/>
      <c r="L322" s="1"/>
    </row>
    <row r="323" spans="1:12" ht="12.75" hidden="1" customHeight="1" x14ac:dyDescent="0.2">
      <c r="A323" s="1"/>
      <c r="B323" s="1"/>
      <c r="C323" s="67"/>
      <c r="D323" s="68" t="s">
        <v>116</v>
      </c>
      <c r="E323" s="20"/>
      <c r="F323" s="20"/>
      <c r="G323" s="20"/>
      <c r="H323" s="20"/>
      <c r="I323" s="20"/>
      <c r="J323" s="20"/>
      <c r="K323" s="1"/>
      <c r="L323" s="1"/>
    </row>
  </sheetData>
  <mergeCells count="1">
    <mergeCell ref="N148:O148"/>
  </mergeCells>
  <printOptions horizontalCentered="1" verticalCentered="1"/>
  <pageMargins left="0.19685039370078741" right="0.19685039370078741" top="0.98425196850393704" bottom="0.39370078740157483" header="0" footer="0"/>
  <pageSetup orientation="landscape" r:id="rId1"/>
  <headerFooter>
    <oddHeader>&amp;CMODELAJE FINANCIERO PROYECCIONES ANUALES</oddHeader>
    <oddFooter>&amp;L&amp;F&amp;CPágina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B3:L50"/>
  <sheetViews>
    <sheetView workbookViewId="0">
      <selection activeCell="H30" sqref="H30"/>
    </sheetView>
  </sheetViews>
  <sheetFormatPr baseColWidth="10" defaultRowHeight="12.75" x14ac:dyDescent="0.2"/>
  <cols>
    <col min="3" max="3" width="13.85546875" bestFit="1" customWidth="1"/>
    <col min="4" max="4" width="14.28515625" bestFit="1" customWidth="1"/>
    <col min="5" max="5" width="15.140625" bestFit="1" customWidth="1"/>
    <col min="6" max="6" width="16.42578125" bestFit="1" customWidth="1"/>
    <col min="9" max="9" width="15.85546875" bestFit="1" customWidth="1"/>
    <col min="10" max="10" width="15.28515625" bestFit="1" customWidth="1"/>
    <col min="11" max="11" width="15.85546875" bestFit="1" customWidth="1"/>
    <col min="12" max="12" width="15.28515625" bestFit="1" customWidth="1"/>
  </cols>
  <sheetData>
    <row r="3" spans="2:12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2:12" ht="15" x14ac:dyDescent="0.25">
      <c r="B4" s="172"/>
      <c r="C4" s="389" t="s">
        <v>384</v>
      </c>
      <c r="D4" s="389"/>
      <c r="E4" s="389"/>
      <c r="F4" s="172"/>
      <c r="G4" s="172"/>
      <c r="H4" s="172"/>
      <c r="I4" s="172"/>
      <c r="J4" s="172"/>
      <c r="K4" s="172"/>
      <c r="L4" s="172"/>
    </row>
    <row r="5" spans="2:12" ht="15" x14ac:dyDescent="0.25">
      <c r="B5" s="186"/>
      <c r="C5" s="390" t="s">
        <v>383</v>
      </c>
      <c r="D5" s="391"/>
      <c r="E5" s="202">
        <f>+Proyecciones!O154</f>
        <v>58124578.5</v>
      </c>
      <c r="F5" s="186"/>
      <c r="G5" s="186"/>
      <c r="H5" s="172"/>
      <c r="I5" s="186"/>
      <c r="J5" s="186"/>
      <c r="K5" s="186"/>
      <c r="L5" s="186"/>
    </row>
    <row r="6" spans="2:12" ht="15" x14ac:dyDescent="0.25">
      <c r="B6" s="186"/>
      <c r="C6" s="390" t="s">
        <v>382</v>
      </c>
      <c r="D6" s="391"/>
      <c r="E6" s="201">
        <v>36</v>
      </c>
      <c r="F6" s="186"/>
      <c r="G6" s="186"/>
      <c r="H6" s="172"/>
      <c r="I6" s="186"/>
      <c r="J6" s="186"/>
      <c r="K6" s="186"/>
      <c r="L6" s="186"/>
    </row>
    <row r="7" spans="2:12" ht="15" x14ac:dyDescent="0.25">
      <c r="B7" s="186"/>
      <c r="C7" s="390" t="s">
        <v>381</v>
      </c>
      <c r="D7" s="391"/>
      <c r="E7" s="200">
        <v>1.042E-2</v>
      </c>
      <c r="F7" s="186"/>
      <c r="G7" s="172"/>
      <c r="H7" s="172"/>
      <c r="I7" s="186"/>
      <c r="J7" s="186"/>
      <c r="K7" s="186"/>
      <c r="L7" s="186"/>
    </row>
    <row r="8" spans="2:12" ht="15" x14ac:dyDescent="0.25">
      <c r="B8" s="186"/>
      <c r="C8" s="390" t="s">
        <v>380</v>
      </c>
      <c r="D8" s="391"/>
      <c r="E8" s="199">
        <f>((1+E7)^12)-1</f>
        <v>0.13246087689485719</v>
      </c>
      <c r="F8" s="186"/>
      <c r="G8" s="198"/>
      <c r="H8" s="172"/>
      <c r="I8" s="186"/>
      <c r="J8" s="186"/>
      <c r="K8" s="186"/>
      <c r="L8" s="186"/>
    </row>
    <row r="9" spans="2:12" ht="15" x14ac:dyDescent="0.25">
      <c r="B9" s="186"/>
      <c r="C9" s="390" t="s">
        <v>379</v>
      </c>
      <c r="D9" s="391"/>
      <c r="E9" s="197">
        <f>-PMT(E7,E6,E5)</f>
        <v>1944589.403958844</v>
      </c>
      <c r="F9" s="186"/>
      <c r="G9" s="186"/>
      <c r="H9" s="172"/>
      <c r="I9" s="172"/>
      <c r="J9" s="186"/>
      <c r="K9" s="186"/>
      <c r="L9" s="186"/>
    </row>
    <row r="10" spans="2:12" ht="15" x14ac:dyDescent="0.25"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</row>
    <row r="11" spans="2:12" ht="15" x14ac:dyDescent="0.25">
      <c r="B11" s="195" t="s">
        <v>378</v>
      </c>
      <c r="C11" s="195" t="s">
        <v>375</v>
      </c>
      <c r="D11" s="195" t="s">
        <v>374</v>
      </c>
      <c r="E11" s="195" t="s">
        <v>373</v>
      </c>
      <c r="F11" s="195" t="s">
        <v>372</v>
      </c>
      <c r="G11" s="186"/>
      <c r="H11" s="388" t="s">
        <v>377</v>
      </c>
      <c r="I11" s="388"/>
      <c r="J11" s="388"/>
      <c r="K11" s="388"/>
      <c r="L11" s="388"/>
    </row>
    <row r="12" spans="2:12" ht="15" x14ac:dyDescent="0.25">
      <c r="B12" s="189">
        <v>0</v>
      </c>
      <c r="C12" s="196"/>
      <c r="D12" s="196"/>
      <c r="E12" s="196"/>
      <c r="F12" s="187">
        <f>E5</f>
        <v>58124578.5</v>
      </c>
      <c r="G12" s="186"/>
      <c r="H12" s="195" t="s">
        <v>376</v>
      </c>
      <c r="I12" s="195" t="s">
        <v>375</v>
      </c>
      <c r="J12" s="195" t="s">
        <v>374</v>
      </c>
      <c r="K12" s="195" t="s">
        <v>373</v>
      </c>
      <c r="L12" s="195" t="s">
        <v>372</v>
      </c>
    </row>
    <row r="13" spans="2:12" ht="15" x14ac:dyDescent="0.25">
      <c r="B13" s="189">
        <f t="shared" ref="B13:B48" si="0">B12+1</f>
        <v>1</v>
      </c>
      <c r="C13" s="188">
        <f>E9</f>
        <v>1944589.403958844</v>
      </c>
      <c r="D13" s="187">
        <f t="shared" ref="D13:D48" si="1">F12*$E$7</f>
        <v>605658.10797000001</v>
      </c>
      <c r="E13" s="187">
        <f t="shared" ref="E13:E48" si="2">C13-D13</f>
        <v>1338931.295988844</v>
      </c>
      <c r="F13" s="187">
        <f t="shared" ref="F13:F48" si="3">F12-E13</f>
        <v>56785647.204011157</v>
      </c>
      <c r="G13" s="186"/>
      <c r="H13" s="189">
        <v>1</v>
      </c>
      <c r="I13" s="203">
        <f>SUM(C13:C24)</f>
        <v>23335072.847506121</v>
      </c>
      <c r="J13" s="187">
        <f>SUM(D13:D24)</f>
        <v>6314342.1787298992</v>
      </c>
      <c r="K13" s="187">
        <f>SUM(E13:E24)</f>
        <v>17020730.668776229</v>
      </c>
      <c r="L13" s="187">
        <f>F24</f>
        <v>41103847.831223771</v>
      </c>
    </row>
    <row r="14" spans="2:12" ht="15" x14ac:dyDescent="0.25">
      <c r="B14" s="189">
        <f t="shared" si="0"/>
        <v>2</v>
      </c>
      <c r="C14" s="188">
        <f t="shared" ref="C14:C48" si="4">C13</f>
        <v>1944589.403958844</v>
      </c>
      <c r="D14" s="187">
        <f t="shared" si="1"/>
        <v>591706.44386579632</v>
      </c>
      <c r="E14" s="187">
        <f t="shared" si="2"/>
        <v>1352882.9600930477</v>
      </c>
      <c r="F14" s="187">
        <f t="shared" si="3"/>
        <v>55432764.243918106</v>
      </c>
      <c r="G14" s="186"/>
      <c r="H14" s="189">
        <f>H13+1</f>
        <v>2</v>
      </c>
      <c r="I14" s="203">
        <f>I13</f>
        <v>23335072.847506121</v>
      </c>
      <c r="J14" s="187">
        <f>SUM(D25:D36)</f>
        <v>4059761.2689526314</v>
      </c>
      <c r="K14" s="187">
        <f>I14-J14</f>
        <v>19275311.57855349</v>
      </c>
      <c r="L14" s="187">
        <f>F36</f>
        <v>21828536.252670277</v>
      </c>
    </row>
    <row r="15" spans="2:12" ht="15" x14ac:dyDescent="0.25">
      <c r="B15" s="189">
        <f t="shared" si="0"/>
        <v>3</v>
      </c>
      <c r="C15" s="188">
        <f t="shared" si="4"/>
        <v>1944589.403958844</v>
      </c>
      <c r="D15" s="187">
        <f t="shared" si="1"/>
        <v>577609.40342162666</v>
      </c>
      <c r="E15" s="187">
        <f t="shared" si="2"/>
        <v>1366980.0005372174</v>
      </c>
      <c r="F15" s="187">
        <f t="shared" si="3"/>
        <v>54065784.243380889</v>
      </c>
      <c r="G15" s="186"/>
      <c r="H15" s="189">
        <f>H14+1</f>
        <v>3</v>
      </c>
      <c r="I15" s="203">
        <f>I14</f>
        <v>23335072.847506121</v>
      </c>
      <c r="J15" s="187">
        <f>SUM(D37:D48)</f>
        <v>1506536.5948358644</v>
      </c>
      <c r="K15" s="187">
        <f>I15-J15</f>
        <v>21828536.252670258</v>
      </c>
      <c r="L15" s="187">
        <f>F48</f>
        <v>1.234002411365509E-8</v>
      </c>
    </row>
    <row r="16" spans="2:12" ht="15" x14ac:dyDescent="0.25">
      <c r="B16" s="189">
        <f t="shared" si="0"/>
        <v>4</v>
      </c>
      <c r="C16" s="188">
        <f t="shared" si="4"/>
        <v>1944589.403958844</v>
      </c>
      <c r="D16" s="187">
        <f t="shared" si="1"/>
        <v>563365.47181602893</v>
      </c>
      <c r="E16" s="187">
        <f t="shared" si="2"/>
        <v>1381223.9321428151</v>
      </c>
      <c r="F16" s="187">
        <f t="shared" si="3"/>
        <v>52684560.311238073</v>
      </c>
      <c r="G16" s="186"/>
      <c r="H16" s="195" t="s">
        <v>32</v>
      </c>
      <c r="I16" s="194">
        <f>SUM(I13:I15)</f>
        <v>70005218.542518362</v>
      </c>
      <c r="J16" s="194">
        <f>SUM(J13:J15)</f>
        <v>11880640.042518394</v>
      </c>
      <c r="K16" s="194">
        <f>SUM(K13:K15)</f>
        <v>58124578.499999978</v>
      </c>
      <c r="L16" s="187"/>
    </row>
    <row r="17" spans="2:12" ht="15" x14ac:dyDescent="0.25">
      <c r="B17" s="189">
        <f t="shared" si="0"/>
        <v>5</v>
      </c>
      <c r="C17" s="188">
        <f t="shared" si="4"/>
        <v>1944589.403958844</v>
      </c>
      <c r="D17" s="187">
        <f t="shared" si="1"/>
        <v>548973.11844310071</v>
      </c>
      <c r="E17" s="187">
        <f t="shared" si="2"/>
        <v>1395616.2855157433</v>
      </c>
      <c r="F17" s="187">
        <f t="shared" si="3"/>
        <v>51288944.025722332</v>
      </c>
      <c r="G17" s="186"/>
      <c r="H17" s="193"/>
      <c r="I17" s="192"/>
      <c r="J17" s="191"/>
      <c r="K17" s="191"/>
      <c r="L17" s="191"/>
    </row>
    <row r="18" spans="2:12" ht="15" x14ac:dyDescent="0.25">
      <c r="B18" s="189">
        <f t="shared" si="0"/>
        <v>6</v>
      </c>
      <c r="C18" s="188">
        <f t="shared" si="4"/>
        <v>1944589.403958844</v>
      </c>
      <c r="D18" s="187">
        <f t="shared" si="1"/>
        <v>534430.79674802674</v>
      </c>
      <c r="E18" s="187">
        <f t="shared" si="2"/>
        <v>1410158.6072108173</v>
      </c>
      <c r="F18" s="187">
        <f t="shared" si="3"/>
        <v>49878785.418511517</v>
      </c>
      <c r="G18" s="186"/>
      <c r="H18" s="172"/>
      <c r="I18" s="172"/>
      <c r="J18" s="172"/>
      <c r="K18" s="172"/>
      <c r="L18" s="172"/>
    </row>
    <row r="19" spans="2:12" ht="15" x14ac:dyDescent="0.25">
      <c r="B19" s="189">
        <f t="shared" si="0"/>
        <v>7</v>
      </c>
      <c r="C19" s="188">
        <f t="shared" si="4"/>
        <v>1944589.403958844</v>
      </c>
      <c r="D19" s="187">
        <f t="shared" si="1"/>
        <v>519736.94406089</v>
      </c>
      <c r="E19" s="187">
        <f t="shared" si="2"/>
        <v>1424852.459897954</v>
      </c>
      <c r="F19" s="187">
        <f t="shared" si="3"/>
        <v>48453932.95861356</v>
      </c>
      <c r="G19" s="186"/>
      <c r="H19" s="186"/>
      <c r="I19" s="186"/>
      <c r="J19" s="186"/>
      <c r="K19" s="186"/>
      <c r="L19" s="186"/>
    </row>
    <row r="20" spans="2:12" ht="15" x14ac:dyDescent="0.25">
      <c r="B20" s="189">
        <f t="shared" si="0"/>
        <v>8</v>
      </c>
      <c r="C20" s="188">
        <f t="shared" si="4"/>
        <v>1944589.403958844</v>
      </c>
      <c r="D20" s="187">
        <f t="shared" si="1"/>
        <v>504889.98142875329</v>
      </c>
      <c r="E20" s="187">
        <f t="shared" si="2"/>
        <v>1439699.4225300907</v>
      </c>
      <c r="F20" s="187">
        <f t="shared" si="3"/>
        <v>47014233.536083467</v>
      </c>
      <c r="G20" s="186"/>
      <c r="H20" s="186"/>
      <c r="I20" s="186"/>
      <c r="J20" s="186"/>
      <c r="K20" s="186"/>
      <c r="L20" s="186"/>
    </row>
    <row r="21" spans="2:12" ht="15" x14ac:dyDescent="0.25">
      <c r="B21" s="189">
        <f t="shared" si="0"/>
        <v>9</v>
      </c>
      <c r="C21" s="188">
        <f t="shared" si="4"/>
        <v>1944589.403958844</v>
      </c>
      <c r="D21" s="187">
        <f t="shared" si="1"/>
        <v>489888.31344598974</v>
      </c>
      <c r="E21" s="187">
        <f t="shared" si="2"/>
        <v>1454701.0905128543</v>
      </c>
      <c r="F21" s="187">
        <f t="shared" si="3"/>
        <v>45559532.44557061</v>
      </c>
      <c r="G21" s="186"/>
      <c r="H21" s="186"/>
      <c r="I21" s="186"/>
      <c r="J21" s="186"/>
      <c r="K21" s="186"/>
      <c r="L21" s="186"/>
    </row>
    <row r="22" spans="2:12" ht="15" x14ac:dyDescent="0.25">
      <c r="B22" s="189">
        <f t="shared" si="0"/>
        <v>10</v>
      </c>
      <c r="C22" s="188">
        <f t="shared" si="4"/>
        <v>1944589.403958844</v>
      </c>
      <c r="D22" s="187">
        <f t="shared" si="1"/>
        <v>474730.32808284578</v>
      </c>
      <c r="E22" s="187">
        <f t="shared" si="2"/>
        <v>1469859.0758759982</v>
      </c>
      <c r="F22" s="187">
        <f t="shared" si="3"/>
        <v>44089673.369694613</v>
      </c>
      <c r="G22" s="186"/>
      <c r="H22" s="186"/>
      <c r="I22" s="186"/>
      <c r="J22" s="186"/>
      <c r="K22" s="186"/>
      <c r="L22" s="186"/>
    </row>
    <row r="23" spans="2:12" ht="15" x14ac:dyDescent="0.25">
      <c r="B23" s="189">
        <f t="shared" si="0"/>
        <v>11</v>
      </c>
      <c r="C23" s="188">
        <f t="shared" si="4"/>
        <v>1944589.403958844</v>
      </c>
      <c r="D23" s="187">
        <f t="shared" si="1"/>
        <v>459414.39651221788</v>
      </c>
      <c r="E23" s="187">
        <f t="shared" si="2"/>
        <v>1485175.0074466262</v>
      </c>
      <c r="F23" s="187">
        <f t="shared" si="3"/>
        <v>42604498.362247989</v>
      </c>
      <c r="G23" s="186"/>
      <c r="H23" s="186"/>
      <c r="I23" s="186"/>
      <c r="J23" s="186"/>
      <c r="K23" s="186"/>
      <c r="L23" s="186"/>
    </row>
    <row r="24" spans="2:12" ht="15" x14ac:dyDescent="0.25">
      <c r="B24" s="189">
        <f t="shared" si="0"/>
        <v>12</v>
      </c>
      <c r="C24" s="188">
        <f t="shared" si="4"/>
        <v>1944589.403958844</v>
      </c>
      <c r="D24" s="187">
        <f t="shared" si="1"/>
        <v>443938.87293462409</v>
      </c>
      <c r="E24" s="187">
        <f t="shared" si="2"/>
        <v>1500650.5310242199</v>
      </c>
      <c r="F24" s="187">
        <f t="shared" si="3"/>
        <v>41103847.831223771</v>
      </c>
      <c r="G24" s="186"/>
      <c r="H24" s="186"/>
      <c r="I24" s="186"/>
      <c r="J24" s="186"/>
      <c r="K24" s="186"/>
      <c r="L24" s="186"/>
    </row>
    <row r="25" spans="2:12" ht="15" x14ac:dyDescent="0.25">
      <c r="B25" s="189">
        <f t="shared" si="0"/>
        <v>13</v>
      </c>
      <c r="C25" s="188">
        <f t="shared" si="4"/>
        <v>1944589.403958844</v>
      </c>
      <c r="D25" s="187">
        <f t="shared" si="1"/>
        <v>428302.0944013517</v>
      </c>
      <c r="E25" s="187">
        <f t="shared" si="2"/>
        <v>1516287.3095574924</v>
      </c>
      <c r="F25" s="187">
        <f t="shared" si="3"/>
        <v>39587560.521666281</v>
      </c>
      <c r="G25" s="186"/>
      <c r="H25" s="186"/>
      <c r="I25" s="186"/>
      <c r="J25" s="190"/>
      <c r="K25" s="186"/>
      <c r="L25" s="186"/>
    </row>
    <row r="26" spans="2:12" ht="15" x14ac:dyDescent="0.25">
      <c r="B26" s="189">
        <f t="shared" si="0"/>
        <v>14</v>
      </c>
      <c r="C26" s="188">
        <f t="shared" si="4"/>
        <v>1944589.403958844</v>
      </c>
      <c r="D26" s="187">
        <f t="shared" si="1"/>
        <v>412502.38063576265</v>
      </c>
      <c r="E26" s="187">
        <f t="shared" si="2"/>
        <v>1532087.0233230814</v>
      </c>
      <c r="F26" s="187">
        <f t="shared" si="3"/>
        <v>38055473.498343199</v>
      </c>
      <c r="G26" s="186"/>
      <c r="H26" s="186"/>
      <c r="I26" s="186"/>
      <c r="J26" s="186"/>
      <c r="K26" s="186"/>
      <c r="L26" s="186"/>
    </row>
    <row r="27" spans="2:12" ht="15" x14ac:dyDescent="0.25">
      <c r="B27" s="189">
        <f t="shared" si="0"/>
        <v>15</v>
      </c>
      <c r="C27" s="188">
        <f t="shared" si="4"/>
        <v>1944589.403958844</v>
      </c>
      <c r="D27" s="187">
        <f t="shared" si="1"/>
        <v>396538.03385273617</v>
      </c>
      <c r="E27" s="187">
        <f t="shared" si="2"/>
        <v>1548051.3701061078</v>
      </c>
      <c r="F27" s="187">
        <f t="shared" si="3"/>
        <v>36507422.128237091</v>
      </c>
      <c r="G27" s="186"/>
      <c r="H27" s="186"/>
      <c r="I27" s="186"/>
      <c r="J27" s="186"/>
      <c r="K27" s="186"/>
      <c r="L27" s="186"/>
    </row>
    <row r="28" spans="2:12" ht="15" x14ac:dyDescent="0.25">
      <c r="B28" s="189">
        <f t="shared" si="0"/>
        <v>16</v>
      </c>
      <c r="C28" s="188">
        <f t="shared" si="4"/>
        <v>1944589.403958844</v>
      </c>
      <c r="D28" s="187">
        <f t="shared" si="1"/>
        <v>380407.33857623051</v>
      </c>
      <c r="E28" s="187">
        <f t="shared" si="2"/>
        <v>1564182.0653826136</v>
      </c>
      <c r="F28" s="187">
        <f t="shared" si="3"/>
        <v>34943240.062854476</v>
      </c>
      <c r="G28" s="186"/>
      <c r="H28" s="186"/>
      <c r="I28" s="186"/>
      <c r="J28" s="186"/>
      <c r="K28" s="186"/>
      <c r="L28" s="186"/>
    </row>
    <row r="29" spans="2:12" ht="15" x14ac:dyDescent="0.25">
      <c r="B29" s="189">
        <f t="shared" si="0"/>
        <v>17</v>
      </c>
      <c r="C29" s="188">
        <f t="shared" si="4"/>
        <v>1944589.403958844</v>
      </c>
      <c r="D29" s="187">
        <f t="shared" si="1"/>
        <v>364108.56145494367</v>
      </c>
      <c r="E29" s="187">
        <f t="shared" si="2"/>
        <v>1580480.8425039004</v>
      </c>
      <c r="F29" s="187">
        <f t="shared" si="3"/>
        <v>33362759.220350575</v>
      </c>
      <c r="G29" s="186"/>
      <c r="H29" s="186"/>
      <c r="I29" s="186"/>
      <c r="J29" s="186"/>
      <c r="K29" s="186"/>
      <c r="L29" s="186"/>
    </row>
    <row r="30" spans="2:12" ht="15" x14ac:dyDescent="0.25">
      <c r="B30" s="189">
        <f t="shared" si="0"/>
        <v>18</v>
      </c>
      <c r="C30" s="188">
        <f t="shared" si="4"/>
        <v>1944589.403958844</v>
      </c>
      <c r="D30" s="187">
        <f t="shared" si="1"/>
        <v>347639.95107605302</v>
      </c>
      <c r="E30" s="187">
        <f t="shared" si="2"/>
        <v>1596949.4528827909</v>
      </c>
      <c r="F30" s="187">
        <f t="shared" si="3"/>
        <v>31765809.767467782</v>
      </c>
      <c r="G30" s="186"/>
      <c r="H30" s="186"/>
      <c r="I30" s="186"/>
      <c r="J30" s="186"/>
      <c r="K30" s="186"/>
      <c r="L30" s="186"/>
    </row>
    <row r="31" spans="2:12" ht="15" x14ac:dyDescent="0.25">
      <c r="B31" s="189">
        <f t="shared" si="0"/>
        <v>19</v>
      </c>
      <c r="C31" s="188">
        <f t="shared" si="4"/>
        <v>1944589.403958844</v>
      </c>
      <c r="D31" s="187">
        <f t="shared" si="1"/>
        <v>330999.73777701432</v>
      </c>
      <c r="E31" s="187">
        <f t="shared" si="2"/>
        <v>1613589.6661818298</v>
      </c>
      <c r="F31" s="187">
        <f t="shared" si="3"/>
        <v>30152220.101285953</v>
      </c>
      <c r="G31" s="186"/>
      <c r="H31" s="186"/>
      <c r="I31" s="186"/>
      <c r="J31" s="186"/>
      <c r="K31" s="186"/>
      <c r="L31" s="186"/>
    </row>
    <row r="32" spans="2:12" ht="15" x14ac:dyDescent="0.25">
      <c r="B32" s="189">
        <f t="shared" si="0"/>
        <v>20</v>
      </c>
      <c r="C32" s="188">
        <f t="shared" si="4"/>
        <v>1944589.403958844</v>
      </c>
      <c r="D32" s="187">
        <f t="shared" si="1"/>
        <v>314186.13345539966</v>
      </c>
      <c r="E32" s="187">
        <f t="shared" si="2"/>
        <v>1630403.2705034444</v>
      </c>
      <c r="F32" s="187">
        <f t="shared" si="3"/>
        <v>28521816.83078251</v>
      </c>
      <c r="G32" s="186"/>
      <c r="H32" s="186"/>
      <c r="I32" s="186"/>
      <c r="J32" s="186"/>
      <c r="K32" s="186"/>
      <c r="L32" s="186"/>
    </row>
    <row r="33" spans="2:12" ht="15" x14ac:dyDescent="0.25">
      <c r="B33" s="189">
        <f t="shared" si="0"/>
        <v>21</v>
      </c>
      <c r="C33" s="188">
        <f t="shared" si="4"/>
        <v>1944589.403958844</v>
      </c>
      <c r="D33" s="187">
        <f t="shared" si="1"/>
        <v>297197.33137675375</v>
      </c>
      <c r="E33" s="187">
        <f t="shared" si="2"/>
        <v>1647392.0725820903</v>
      </c>
      <c r="F33" s="187">
        <f t="shared" si="3"/>
        <v>26874424.758200422</v>
      </c>
      <c r="G33" s="186"/>
      <c r="H33" s="186"/>
      <c r="I33" s="186"/>
      <c r="J33" s="186"/>
      <c r="K33" s="186"/>
      <c r="L33" s="186"/>
    </row>
    <row r="34" spans="2:12" ht="15" x14ac:dyDescent="0.25">
      <c r="B34" s="189">
        <f t="shared" si="0"/>
        <v>22</v>
      </c>
      <c r="C34" s="188">
        <f t="shared" si="4"/>
        <v>1944589.403958844</v>
      </c>
      <c r="D34" s="187">
        <f t="shared" si="1"/>
        <v>280031.50598044839</v>
      </c>
      <c r="E34" s="187">
        <f t="shared" si="2"/>
        <v>1664557.8979783957</v>
      </c>
      <c r="F34" s="187">
        <f t="shared" si="3"/>
        <v>25209866.860222027</v>
      </c>
      <c r="G34" s="186"/>
      <c r="H34" s="186"/>
      <c r="I34" s="186"/>
      <c r="J34" s="186"/>
      <c r="K34" s="186"/>
      <c r="L34" s="186"/>
    </row>
    <row r="35" spans="2:12" ht="15" x14ac:dyDescent="0.25">
      <c r="B35" s="189">
        <f t="shared" si="0"/>
        <v>23</v>
      </c>
      <c r="C35" s="188">
        <f t="shared" si="4"/>
        <v>1944589.403958844</v>
      </c>
      <c r="D35" s="187">
        <f t="shared" si="1"/>
        <v>262686.8126835135</v>
      </c>
      <c r="E35" s="187">
        <f t="shared" si="2"/>
        <v>1681902.5912753306</v>
      </c>
      <c r="F35" s="187">
        <f t="shared" si="3"/>
        <v>23527964.268946696</v>
      </c>
      <c r="G35" s="186"/>
      <c r="H35" s="186"/>
      <c r="I35" s="186"/>
      <c r="J35" s="186"/>
      <c r="K35" s="186"/>
      <c r="L35" s="186"/>
    </row>
    <row r="36" spans="2:12" ht="15" x14ac:dyDescent="0.25">
      <c r="B36" s="189">
        <f t="shared" si="0"/>
        <v>24</v>
      </c>
      <c r="C36" s="188">
        <f t="shared" si="4"/>
        <v>1944589.403958844</v>
      </c>
      <c r="D36" s="187">
        <f t="shared" si="1"/>
        <v>245161.3876824246</v>
      </c>
      <c r="E36" s="187">
        <f t="shared" si="2"/>
        <v>1699428.0162764194</v>
      </c>
      <c r="F36" s="187">
        <f t="shared" si="3"/>
        <v>21828536.252670277</v>
      </c>
      <c r="G36" s="186"/>
      <c r="H36" s="186"/>
      <c r="I36" s="186"/>
      <c r="J36" s="186"/>
      <c r="K36" s="186"/>
      <c r="L36" s="186"/>
    </row>
    <row r="37" spans="2:12" ht="15" x14ac:dyDescent="0.25">
      <c r="B37" s="189">
        <f t="shared" si="0"/>
        <v>25</v>
      </c>
      <c r="C37" s="188">
        <f t="shared" si="4"/>
        <v>1944589.403958844</v>
      </c>
      <c r="D37" s="187">
        <f t="shared" si="1"/>
        <v>227453.34775282431</v>
      </c>
      <c r="E37" s="187">
        <f t="shared" si="2"/>
        <v>1717136.0562060196</v>
      </c>
      <c r="F37" s="187">
        <f t="shared" si="3"/>
        <v>20111400.196464255</v>
      </c>
      <c r="G37" s="186"/>
      <c r="H37" s="186"/>
      <c r="I37" s="186"/>
      <c r="J37" s="186"/>
      <c r="K37" s="186"/>
      <c r="L37" s="186"/>
    </row>
    <row r="38" spans="2:12" ht="15" x14ac:dyDescent="0.25">
      <c r="B38" s="189">
        <f t="shared" si="0"/>
        <v>26</v>
      </c>
      <c r="C38" s="188">
        <f t="shared" si="4"/>
        <v>1944589.403958844</v>
      </c>
      <c r="D38" s="187">
        <f t="shared" si="1"/>
        <v>209560.79004715756</v>
      </c>
      <c r="E38" s="187">
        <f t="shared" si="2"/>
        <v>1735028.6139116865</v>
      </c>
      <c r="F38" s="187">
        <f t="shared" si="3"/>
        <v>18376371.582552567</v>
      </c>
      <c r="G38" s="186"/>
      <c r="H38" s="186"/>
      <c r="I38" s="186"/>
      <c r="J38" s="186"/>
      <c r="K38" s="186"/>
      <c r="L38" s="186"/>
    </row>
    <row r="39" spans="2:12" ht="15" x14ac:dyDescent="0.25">
      <c r="B39" s="189">
        <f t="shared" si="0"/>
        <v>27</v>
      </c>
      <c r="C39" s="188">
        <f t="shared" si="4"/>
        <v>1944589.403958844</v>
      </c>
      <c r="D39" s="187">
        <f t="shared" si="1"/>
        <v>191481.79189019775</v>
      </c>
      <c r="E39" s="187">
        <f t="shared" si="2"/>
        <v>1753107.6120686464</v>
      </c>
      <c r="F39" s="187">
        <f t="shared" si="3"/>
        <v>16623263.970483921</v>
      </c>
      <c r="G39" s="186"/>
      <c r="H39" s="186"/>
      <c r="I39" s="186"/>
      <c r="J39" s="186"/>
      <c r="K39" s="186"/>
      <c r="L39" s="186"/>
    </row>
    <row r="40" spans="2:12" ht="15" x14ac:dyDescent="0.25">
      <c r="B40" s="189">
        <f t="shared" si="0"/>
        <v>28</v>
      </c>
      <c r="C40" s="188">
        <f t="shared" si="4"/>
        <v>1944589.403958844</v>
      </c>
      <c r="D40" s="187">
        <f t="shared" si="1"/>
        <v>173214.41057244246</v>
      </c>
      <c r="E40" s="187">
        <f t="shared" si="2"/>
        <v>1771374.9933864016</v>
      </c>
      <c r="F40" s="187">
        <f t="shared" si="3"/>
        <v>14851888.977097521</v>
      </c>
      <c r="G40" s="186"/>
      <c r="H40" s="186"/>
      <c r="I40" s="186"/>
      <c r="J40" s="186"/>
      <c r="K40" s="186"/>
      <c r="L40" s="186"/>
    </row>
    <row r="41" spans="2:12" ht="15" x14ac:dyDescent="0.25">
      <c r="B41" s="189">
        <f t="shared" si="0"/>
        <v>29</v>
      </c>
      <c r="C41" s="188">
        <f t="shared" si="4"/>
        <v>1944589.403958844</v>
      </c>
      <c r="D41" s="187">
        <f t="shared" si="1"/>
        <v>154756.68314135616</v>
      </c>
      <c r="E41" s="187">
        <f t="shared" si="2"/>
        <v>1789832.7208174879</v>
      </c>
      <c r="F41" s="187">
        <f t="shared" si="3"/>
        <v>13062056.256280033</v>
      </c>
      <c r="G41" s="186"/>
      <c r="H41" s="186"/>
      <c r="I41" s="186"/>
      <c r="J41" s="186"/>
      <c r="K41" s="186"/>
      <c r="L41" s="186"/>
    </row>
    <row r="42" spans="2:12" ht="15" x14ac:dyDescent="0.25">
      <c r="B42" s="189">
        <f t="shared" si="0"/>
        <v>30</v>
      </c>
      <c r="C42" s="188">
        <f t="shared" si="4"/>
        <v>1944589.403958844</v>
      </c>
      <c r="D42" s="187">
        <f t="shared" si="1"/>
        <v>136106.62619043794</v>
      </c>
      <c r="E42" s="187">
        <f t="shared" si="2"/>
        <v>1808482.7777684061</v>
      </c>
      <c r="F42" s="187">
        <f t="shared" si="3"/>
        <v>11253573.478511628</v>
      </c>
      <c r="G42" s="186"/>
      <c r="H42" s="186"/>
      <c r="I42" s="186"/>
      <c r="J42" s="186"/>
      <c r="K42" s="186"/>
      <c r="L42" s="186"/>
    </row>
    <row r="43" spans="2:12" ht="15" x14ac:dyDescent="0.25">
      <c r="B43" s="189">
        <f t="shared" si="0"/>
        <v>31</v>
      </c>
      <c r="C43" s="188">
        <f t="shared" si="4"/>
        <v>1944589.403958844</v>
      </c>
      <c r="D43" s="187">
        <f t="shared" si="1"/>
        <v>117262.23564609117</v>
      </c>
      <c r="E43" s="187">
        <f t="shared" si="2"/>
        <v>1827327.1683127529</v>
      </c>
      <c r="F43" s="187">
        <f t="shared" si="3"/>
        <v>9426246.3101988751</v>
      </c>
      <c r="G43" s="186"/>
      <c r="H43" s="186"/>
      <c r="I43" s="186"/>
      <c r="J43" s="186"/>
      <c r="K43" s="186"/>
      <c r="L43" s="186"/>
    </row>
    <row r="44" spans="2:12" ht="15" x14ac:dyDescent="0.25">
      <c r="B44" s="189">
        <f t="shared" si="0"/>
        <v>32</v>
      </c>
      <c r="C44" s="188">
        <f t="shared" si="4"/>
        <v>1944589.403958844</v>
      </c>
      <c r="D44" s="187">
        <f t="shared" si="1"/>
        <v>98221.486552272283</v>
      </c>
      <c r="E44" s="187">
        <f t="shared" si="2"/>
        <v>1846367.9174065718</v>
      </c>
      <c r="F44" s="187">
        <f t="shared" si="3"/>
        <v>7579878.3927923031</v>
      </c>
      <c r="G44" s="186"/>
      <c r="H44" s="186"/>
      <c r="I44" s="186"/>
      <c r="J44" s="186"/>
      <c r="K44" s="186"/>
      <c r="L44" s="186"/>
    </row>
    <row r="45" spans="2:12" ht="15" x14ac:dyDescent="0.25">
      <c r="B45" s="189">
        <f t="shared" si="0"/>
        <v>33</v>
      </c>
      <c r="C45" s="188">
        <f t="shared" si="4"/>
        <v>1944589.403958844</v>
      </c>
      <c r="D45" s="187">
        <f t="shared" si="1"/>
        <v>78982.332852895808</v>
      </c>
      <c r="E45" s="187">
        <f t="shared" si="2"/>
        <v>1865607.0711059482</v>
      </c>
      <c r="F45" s="187">
        <f t="shared" si="3"/>
        <v>5714271.3216863554</v>
      </c>
      <c r="G45" s="186"/>
      <c r="H45" s="186"/>
      <c r="I45" s="186"/>
      <c r="J45" s="186"/>
      <c r="K45" s="186"/>
      <c r="L45" s="186"/>
    </row>
    <row r="46" spans="2:12" ht="15" x14ac:dyDescent="0.25">
      <c r="B46" s="189">
        <f t="shared" si="0"/>
        <v>34</v>
      </c>
      <c r="C46" s="188">
        <f t="shared" si="4"/>
        <v>1944589.403958844</v>
      </c>
      <c r="D46" s="187">
        <f t="shared" si="1"/>
        <v>59542.707171971822</v>
      </c>
      <c r="E46" s="187">
        <f t="shared" si="2"/>
        <v>1885046.6967868721</v>
      </c>
      <c r="F46" s="187">
        <f t="shared" si="3"/>
        <v>3829224.6248994833</v>
      </c>
      <c r="G46" s="186"/>
      <c r="H46" s="186"/>
      <c r="I46" s="186"/>
      <c r="J46" s="186"/>
      <c r="K46" s="186"/>
      <c r="L46" s="186"/>
    </row>
    <row r="47" spans="2:12" ht="15" x14ac:dyDescent="0.25">
      <c r="B47" s="189">
        <f t="shared" si="0"/>
        <v>35</v>
      </c>
      <c r="C47" s="188">
        <f t="shared" si="4"/>
        <v>1944589.403958844</v>
      </c>
      <c r="D47" s="187">
        <f t="shared" si="1"/>
        <v>39900.520591452616</v>
      </c>
      <c r="E47" s="187">
        <f t="shared" si="2"/>
        <v>1904688.8833673913</v>
      </c>
      <c r="F47" s="187">
        <f t="shared" si="3"/>
        <v>1924535.741532092</v>
      </c>
      <c r="G47" s="186"/>
      <c r="H47" s="186"/>
      <c r="I47" s="186"/>
      <c r="J47" s="186"/>
      <c r="K47" s="186"/>
      <c r="L47" s="186"/>
    </row>
    <row r="48" spans="2:12" ht="15" x14ac:dyDescent="0.25">
      <c r="B48" s="189">
        <f t="shared" si="0"/>
        <v>36</v>
      </c>
      <c r="C48" s="188">
        <f t="shared" si="4"/>
        <v>1944589.403958844</v>
      </c>
      <c r="D48" s="187">
        <f t="shared" si="1"/>
        <v>20053.6624267644</v>
      </c>
      <c r="E48" s="187">
        <f t="shared" si="2"/>
        <v>1924535.7415320796</v>
      </c>
      <c r="F48" s="187">
        <f t="shared" si="3"/>
        <v>1.234002411365509E-8</v>
      </c>
      <c r="G48" s="186"/>
      <c r="H48" s="186"/>
      <c r="I48" s="186"/>
      <c r="J48" s="186"/>
      <c r="K48" s="186"/>
      <c r="L48" s="186"/>
    </row>
    <row r="49" spans="2:12" ht="15" x14ac:dyDescent="0.25">
      <c r="B49" s="186"/>
      <c r="C49" s="186"/>
      <c r="D49" s="186"/>
      <c r="E49" s="186"/>
      <c r="F49" s="186"/>
      <c r="G49" s="186"/>
      <c r="H49" s="172"/>
      <c r="I49" s="172"/>
      <c r="J49" s="172"/>
      <c r="K49" s="172"/>
      <c r="L49" s="172"/>
    </row>
    <row r="50" spans="2:12" ht="15" x14ac:dyDescent="0.25">
      <c r="B50" s="186"/>
      <c r="C50" s="186"/>
      <c r="D50" s="186"/>
      <c r="E50" s="186"/>
      <c r="F50" s="186"/>
      <c r="G50" s="186"/>
      <c r="H50" s="172"/>
      <c r="I50" s="172"/>
      <c r="J50" s="172"/>
      <c r="K50" s="172"/>
      <c r="L50" s="172"/>
    </row>
  </sheetData>
  <mergeCells count="7">
    <mergeCell ref="H11:L11"/>
    <mergeCell ref="C4:E4"/>
    <mergeCell ref="C5:D5"/>
    <mergeCell ref="C6:D6"/>
    <mergeCell ref="C7:D7"/>
    <mergeCell ref="C9:D9"/>
    <mergeCell ref="C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1:L100"/>
  <sheetViews>
    <sheetView showGridLines="0" workbookViewId="0">
      <pane ySplit="1" topLeftCell="A2" activePane="bottomLeft" state="frozen"/>
      <selection pane="bottomLeft" activeCell="C42" sqref="C42"/>
    </sheetView>
  </sheetViews>
  <sheetFormatPr baseColWidth="10" defaultColWidth="14.42578125" defaultRowHeight="15" customHeight="1" outlineLevelRow="1" x14ac:dyDescent="0.2"/>
  <cols>
    <col min="1" max="2" width="3.42578125" customWidth="1"/>
    <col min="3" max="3" width="73.140625" customWidth="1"/>
    <col min="4" max="4" width="11.42578125" customWidth="1"/>
    <col min="5" max="5" width="39.7109375" customWidth="1"/>
    <col min="6" max="7" width="3.42578125" customWidth="1"/>
    <col min="8" max="10" width="10.7109375" hidden="1" customWidth="1"/>
    <col min="11" max="11" width="10.7109375" customWidth="1"/>
    <col min="12" max="12" width="14.42578125" customWidth="1"/>
  </cols>
  <sheetData>
    <row r="1" spans="1:12" ht="12.75" customHeight="1" x14ac:dyDescent="0.2">
      <c r="A1" s="69"/>
      <c r="B1" s="70"/>
      <c r="C1" s="14" t="s">
        <v>117</v>
      </c>
      <c r="D1" s="14" t="s">
        <v>118</v>
      </c>
      <c r="E1" s="14" t="s">
        <v>119</v>
      </c>
      <c r="F1" s="71"/>
      <c r="G1" s="69"/>
      <c r="H1" s="72"/>
      <c r="I1" s="72"/>
      <c r="J1" s="72"/>
      <c r="K1" s="72"/>
    </row>
    <row r="2" spans="1:12" ht="5.25" customHeight="1" x14ac:dyDescent="0.2">
      <c r="A2" s="11"/>
      <c r="B2" s="17"/>
      <c r="C2" s="67"/>
      <c r="D2" s="1"/>
      <c r="E2" s="1"/>
      <c r="F2" s="22"/>
      <c r="G2" s="11"/>
      <c r="H2" s="1"/>
      <c r="I2" s="1"/>
      <c r="J2" s="1"/>
      <c r="K2" s="169"/>
      <c r="L2" s="166"/>
    </row>
    <row r="3" spans="1:12" ht="12.75" hidden="1" customHeight="1" outlineLevel="1" x14ac:dyDescent="0.2">
      <c r="A3" s="73"/>
      <c r="B3" s="74"/>
      <c r="C3" s="18" t="s">
        <v>120</v>
      </c>
      <c r="D3" s="19"/>
      <c r="E3" s="19"/>
      <c r="F3" s="75"/>
      <c r="G3" s="73"/>
      <c r="H3" s="19"/>
      <c r="I3" s="19"/>
      <c r="J3" s="19"/>
      <c r="K3" s="169"/>
      <c r="L3" s="166"/>
    </row>
    <row r="4" spans="1:12" ht="12.75" hidden="1" customHeight="1" outlineLevel="1" x14ac:dyDescent="0.2">
      <c r="A4" s="11"/>
      <c r="B4" s="17"/>
      <c r="C4" s="55" t="s">
        <v>121</v>
      </c>
      <c r="D4" s="76">
        <v>0</v>
      </c>
      <c r="E4" s="77"/>
      <c r="F4" s="22"/>
      <c r="G4" s="11"/>
      <c r="H4" s="1"/>
      <c r="I4" s="1"/>
      <c r="J4" s="1"/>
      <c r="K4" s="169"/>
      <c r="L4" s="166"/>
    </row>
    <row r="5" spans="1:12" ht="12.75" customHeight="1" collapsed="1" x14ac:dyDescent="0.2">
      <c r="A5" s="73"/>
      <c r="B5" s="74"/>
      <c r="C5" s="18" t="s">
        <v>122</v>
      </c>
      <c r="D5" s="19"/>
      <c r="E5" s="19"/>
      <c r="F5" s="75"/>
      <c r="G5" s="73"/>
      <c r="H5" s="19"/>
      <c r="I5" s="19"/>
      <c r="J5" s="19"/>
      <c r="K5" s="166"/>
      <c r="L5" s="167"/>
    </row>
    <row r="6" spans="1:12" ht="12.75" customHeight="1" x14ac:dyDescent="0.2">
      <c r="A6" s="11"/>
      <c r="B6" s="17"/>
      <c r="C6" s="78" t="s">
        <v>431</v>
      </c>
      <c r="D6" s="19"/>
      <c r="E6" s="19"/>
      <c r="F6" s="22"/>
      <c r="G6" s="11"/>
      <c r="H6" s="1"/>
      <c r="I6" s="1"/>
      <c r="J6" s="1"/>
      <c r="K6" s="166"/>
      <c r="L6" s="167"/>
    </row>
    <row r="7" spans="1:12" ht="12.75" customHeight="1" x14ac:dyDescent="0.2">
      <c r="A7" s="11"/>
      <c r="B7" s="17"/>
      <c r="C7" s="78" t="s">
        <v>432</v>
      </c>
      <c r="D7" s="19"/>
      <c r="E7" s="19"/>
      <c r="F7" s="22"/>
      <c r="G7" s="11"/>
      <c r="H7" s="1"/>
      <c r="I7" s="1"/>
      <c r="J7" s="1"/>
      <c r="K7" s="166"/>
      <c r="L7" s="167"/>
    </row>
    <row r="8" spans="1:12" ht="12.75" customHeight="1" x14ac:dyDescent="0.2">
      <c r="A8" s="11"/>
      <c r="B8" s="17"/>
      <c r="C8" s="78" t="s">
        <v>433</v>
      </c>
      <c r="D8" s="19"/>
      <c r="E8" s="19"/>
      <c r="F8" s="22"/>
      <c r="G8" s="11"/>
      <c r="H8" s="1"/>
      <c r="I8" s="1"/>
      <c r="J8" s="1"/>
      <c r="K8" s="166"/>
      <c r="L8" s="167"/>
    </row>
    <row r="9" spans="1:12" ht="12.75" customHeight="1" x14ac:dyDescent="0.2">
      <c r="A9" s="11"/>
      <c r="B9" s="17"/>
      <c r="C9" s="78" t="s">
        <v>434</v>
      </c>
      <c r="D9" s="19"/>
      <c r="E9" s="19"/>
      <c r="F9" s="22"/>
      <c r="G9" s="11"/>
      <c r="H9" s="1"/>
      <c r="I9" s="1"/>
      <c r="J9" s="1"/>
      <c r="K9" s="166"/>
      <c r="L9" s="167"/>
    </row>
    <row r="10" spans="1:12" ht="12.75" customHeight="1" x14ac:dyDescent="0.2">
      <c r="A10" s="11"/>
      <c r="B10" s="17"/>
      <c r="C10" s="78" t="s">
        <v>435</v>
      </c>
      <c r="D10" s="19"/>
      <c r="E10" s="19"/>
      <c r="F10" s="22"/>
      <c r="G10" s="11"/>
      <c r="H10" s="1"/>
      <c r="I10" s="1"/>
      <c r="J10" s="1"/>
      <c r="K10" s="166"/>
      <c r="L10" s="167"/>
    </row>
    <row r="11" spans="1:12" ht="12.75" customHeight="1" x14ac:dyDescent="0.2">
      <c r="A11" s="73"/>
      <c r="B11" s="74"/>
      <c r="C11" s="18" t="s">
        <v>123</v>
      </c>
      <c r="D11" s="19"/>
      <c r="E11" s="19"/>
      <c r="F11" s="75"/>
      <c r="G11" s="73"/>
      <c r="H11" s="19"/>
      <c r="I11" s="19"/>
      <c r="J11" s="19"/>
      <c r="K11" s="1"/>
    </row>
    <row r="12" spans="1:12" ht="12.75" customHeight="1" x14ac:dyDescent="0.2">
      <c r="A12" s="11"/>
      <c r="B12" s="17"/>
      <c r="C12" s="55" t="s">
        <v>124</v>
      </c>
      <c r="D12" s="47">
        <v>0.2</v>
      </c>
      <c r="E12" s="77" t="s">
        <v>125</v>
      </c>
      <c r="F12" s="22"/>
      <c r="G12" s="11"/>
      <c r="H12" s="1"/>
      <c r="I12" s="1"/>
      <c r="J12" s="1"/>
      <c r="K12" s="1"/>
    </row>
    <row r="13" spans="1:12" ht="12.75" hidden="1" customHeight="1" x14ac:dyDescent="0.2">
      <c r="A13" s="79"/>
      <c r="B13" s="80"/>
      <c r="C13" s="81" t="s">
        <v>126</v>
      </c>
      <c r="D13" s="82">
        <v>2</v>
      </c>
      <c r="E13" s="19"/>
      <c r="F13" s="83"/>
      <c r="G13" s="79"/>
      <c r="H13" s="84"/>
      <c r="I13" s="84"/>
      <c r="J13" s="84"/>
      <c r="K13" s="84"/>
    </row>
    <row r="14" spans="1:12" ht="12.75" hidden="1" customHeight="1" x14ac:dyDescent="0.2">
      <c r="A14" s="11"/>
      <c r="B14" s="17"/>
      <c r="C14" s="81" t="s">
        <v>127</v>
      </c>
      <c r="D14" s="82">
        <v>12</v>
      </c>
      <c r="E14" s="19"/>
      <c r="F14" s="22"/>
      <c r="G14" s="11"/>
      <c r="H14" s="1"/>
      <c r="I14" s="1"/>
      <c r="J14" s="1"/>
      <c r="K14" s="1"/>
    </row>
    <row r="15" spans="1:12" ht="12.75" hidden="1" customHeight="1" x14ac:dyDescent="0.2">
      <c r="A15" s="11"/>
      <c r="B15" s="17"/>
      <c r="C15" s="81" t="s">
        <v>128</v>
      </c>
      <c r="D15" s="82">
        <v>24</v>
      </c>
      <c r="E15" s="19"/>
      <c r="F15" s="22"/>
      <c r="G15" s="11"/>
      <c r="H15" s="1"/>
      <c r="I15" s="1"/>
      <c r="J15" s="1"/>
      <c r="K15" s="1"/>
    </row>
    <row r="16" spans="1:12" ht="12.75" hidden="1" customHeight="1" x14ac:dyDescent="0.2">
      <c r="A16" s="73"/>
      <c r="B16" s="74"/>
      <c r="C16" s="18" t="s">
        <v>129</v>
      </c>
      <c r="D16" s="19"/>
      <c r="E16" s="19"/>
      <c r="F16" s="75"/>
      <c r="G16" s="73"/>
      <c r="H16" s="19"/>
      <c r="I16" s="19"/>
      <c r="J16" s="19"/>
      <c r="K16" s="1"/>
    </row>
    <row r="17" spans="1:11" ht="12.75" hidden="1" customHeight="1" x14ac:dyDescent="0.2">
      <c r="A17" s="11"/>
      <c r="B17" s="17"/>
      <c r="C17" s="55" t="s">
        <v>130</v>
      </c>
      <c r="D17" s="76">
        <v>1</v>
      </c>
      <c r="E17" s="77" t="s">
        <v>131</v>
      </c>
      <c r="F17" s="22"/>
      <c r="G17" s="11"/>
      <c r="H17" s="1"/>
      <c r="I17" s="1"/>
      <c r="J17" s="1"/>
      <c r="K17" s="1"/>
    </row>
    <row r="18" spans="1:11" ht="12.75" hidden="1" customHeight="1" x14ac:dyDescent="0.2">
      <c r="A18" s="11"/>
      <c r="B18" s="17"/>
      <c r="C18" s="55" t="s">
        <v>132</v>
      </c>
      <c r="D18" s="76">
        <v>5</v>
      </c>
      <c r="E18" s="77" t="s">
        <v>133</v>
      </c>
      <c r="F18" s="22"/>
      <c r="G18" s="11"/>
      <c r="H18" s="1"/>
      <c r="I18" s="1"/>
      <c r="J18" s="1"/>
      <c r="K18" s="1"/>
    </row>
    <row r="19" spans="1:11" ht="12.75" hidden="1" customHeight="1" x14ac:dyDescent="0.2">
      <c r="A19" s="11"/>
      <c r="B19" s="17"/>
      <c r="C19" s="55" t="s">
        <v>134</v>
      </c>
      <c r="D19" s="47">
        <v>0.1</v>
      </c>
      <c r="E19" s="77" t="s">
        <v>135</v>
      </c>
      <c r="F19" s="22"/>
      <c r="G19" s="11"/>
      <c r="H19" s="1"/>
      <c r="I19" s="1"/>
      <c r="J19" s="1"/>
      <c r="K19" s="1"/>
    </row>
    <row r="20" spans="1:11" ht="12.75" customHeight="1" x14ac:dyDescent="0.2">
      <c r="A20" s="73"/>
      <c r="B20" s="74"/>
      <c r="C20" s="18" t="s">
        <v>136</v>
      </c>
      <c r="D20" s="19"/>
      <c r="E20" s="19"/>
      <c r="F20" s="75"/>
      <c r="G20" s="73"/>
      <c r="H20" s="19"/>
      <c r="I20" s="19"/>
      <c r="J20" s="19"/>
      <c r="K20" s="1"/>
    </row>
    <row r="21" spans="1:11" ht="12.75" hidden="1" customHeight="1" outlineLevel="1" x14ac:dyDescent="0.2">
      <c r="A21" s="11"/>
      <c r="B21" s="17"/>
      <c r="C21" s="55" t="s">
        <v>137</v>
      </c>
      <c r="D21" s="38">
        <v>1</v>
      </c>
      <c r="E21" s="77" t="s">
        <v>138</v>
      </c>
      <c r="F21" s="22"/>
      <c r="G21" s="11"/>
      <c r="H21" s="1"/>
      <c r="I21" s="1"/>
      <c r="J21" s="1"/>
      <c r="K21" s="1"/>
    </row>
    <row r="22" spans="1:11" ht="12.75" customHeight="1" collapsed="1" x14ac:dyDescent="0.2">
      <c r="A22" s="11"/>
      <c r="B22" s="17"/>
      <c r="C22" s="55" t="s">
        <v>139</v>
      </c>
      <c r="D22" s="38">
        <v>20</v>
      </c>
      <c r="E22" s="77" t="s">
        <v>140</v>
      </c>
      <c r="F22" s="22"/>
      <c r="G22" s="11"/>
      <c r="H22" s="1"/>
      <c r="I22" s="1"/>
      <c r="J22" s="1"/>
      <c r="K22" s="1"/>
    </row>
    <row r="23" spans="1:11" ht="12.75" customHeight="1" x14ac:dyDescent="0.2">
      <c r="A23" s="11"/>
      <c r="B23" s="17"/>
      <c r="C23" s="55" t="s">
        <v>141</v>
      </c>
      <c r="D23" s="38">
        <v>5</v>
      </c>
      <c r="E23" s="77" t="s">
        <v>140</v>
      </c>
      <c r="F23" s="22"/>
      <c r="G23" s="11"/>
      <c r="H23" s="1"/>
      <c r="I23" s="1"/>
      <c r="J23" s="1"/>
      <c r="K23" s="1"/>
    </row>
    <row r="24" spans="1:11" ht="12.75" customHeight="1" x14ac:dyDescent="0.2">
      <c r="A24" s="11"/>
      <c r="B24" s="17"/>
      <c r="C24" s="55" t="s">
        <v>307</v>
      </c>
      <c r="D24" s="38">
        <v>5</v>
      </c>
      <c r="E24" s="77" t="s">
        <v>140</v>
      </c>
      <c r="F24" s="22"/>
      <c r="G24" s="11"/>
      <c r="H24" s="1"/>
      <c r="I24" s="1"/>
      <c r="J24" s="1"/>
      <c r="K24" s="1"/>
    </row>
    <row r="25" spans="1:11" ht="12.75" customHeight="1" x14ac:dyDescent="0.2">
      <c r="A25" s="11"/>
      <c r="B25" s="17"/>
      <c r="C25" s="55" t="s">
        <v>80</v>
      </c>
      <c r="D25" s="38">
        <v>5</v>
      </c>
      <c r="E25" s="77" t="s">
        <v>140</v>
      </c>
      <c r="F25" s="22"/>
      <c r="G25" s="11"/>
      <c r="H25" s="1"/>
      <c r="I25" s="1"/>
      <c r="J25" s="1"/>
      <c r="K25" s="1"/>
    </row>
    <row r="26" spans="1:11" ht="12.75" customHeight="1" x14ac:dyDescent="0.2">
      <c r="A26" s="11"/>
      <c r="B26" s="17"/>
      <c r="C26" s="55" t="s">
        <v>81</v>
      </c>
      <c r="D26" s="38">
        <v>5</v>
      </c>
      <c r="E26" s="77" t="s">
        <v>140</v>
      </c>
      <c r="F26" s="22"/>
      <c r="G26" s="11"/>
      <c r="H26" s="1"/>
      <c r="I26" s="1"/>
      <c r="J26" s="1"/>
      <c r="K26" s="1"/>
    </row>
    <row r="27" spans="1:11" ht="12.75" customHeight="1" x14ac:dyDescent="0.2">
      <c r="A27" s="11"/>
      <c r="B27" s="17"/>
      <c r="C27" s="55" t="s">
        <v>79</v>
      </c>
      <c r="D27" s="38">
        <v>1</v>
      </c>
      <c r="E27" s="77" t="s">
        <v>143</v>
      </c>
      <c r="F27" s="22"/>
      <c r="G27" s="11"/>
      <c r="H27" s="1"/>
      <c r="I27" s="1"/>
      <c r="J27" s="1"/>
      <c r="K27" s="1"/>
    </row>
    <row r="28" spans="1:11" ht="12.75" customHeight="1" x14ac:dyDescent="0.2">
      <c r="A28" s="11"/>
      <c r="B28" s="17"/>
      <c r="C28" s="55" t="s">
        <v>313</v>
      </c>
      <c r="D28" s="38">
        <v>1</v>
      </c>
      <c r="E28" s="77" t="s">
        <v>143</v>
      </c>
      <c r="F28" s="22"/>
      <c r="G28" s="11"/>
      <c r="H28" s="1"/>
      <c r="I28" s="1"/>
      <c r="J28" s="1"/>
      <c r="K28" s="1"/>
    </row>
    <row r="29" spans="1:11" ht="12.75" customHeight="1" x14ac:dyDescent="0.2">
      <c r="A29" s="73"/>
      <c r="B29" s="74"/>
      <c r="C29" s="18" t="s">
        <v>144</v>
      </c>
      <c r="D29" s="19"/>
      <c r="E29" s="19"/>
      <c r="F29" s="75"/>
      <c r="G29" s="73"/>
      <c r="H29" s="19"/>
      <c r="I29" s="19"/>
      <c r="J29" s="19"/>
      <c r="K29" s="1"/>
    </row>
    <row r="30" spans="1:11" ht="12.75" customHeight="1" x14ac:dyDescent="0.2">
      <c r="A30" s="11"/>
      <c r="B30" s="17"/>
      <c r="C30" s="55" t="s">
        <v>59</v>
      </c>
      <c r="D30" s="38">
        <v>5</v>
      </c>
      <c r="E30" s="77" t="s">
        <v>145</v>
      </c>
      <c r="F30" s="22"/>
      <c r="G30" s="11"/>
      <c r="H30" s="1"/>
      <c r="I30" s="1"/>
      <c r="J30" s="1"/>
      <c r="K30" s="1"/>
    </row>
    <row r="31" spans="1:11" ht="12.75" customHeight="1" x14ac:dyDescent="0.2">
      <c r="A31" s="11"/>
      <c r="B31" s="60"/>
      <c r="C31" s="61"/>
      <c r="D31" s="85"/>
      <c r="E31" s="85"/>
      <c r="F31" s="64"/>
      <c r="G31" s="11"/>
      <c r="H31" s="1"/>
      <c r="I31" s="1"/>
      <c r="J31" s="1"/>
      <c r="K31" s="1"/>
    </row>
    <row r="32" spans="1:11" ht="12.75" customHeight="1" x14ac:dyDescent="0.2">
      <c r="A32" s="11"/>
      <c r="B32" s="11"/>
      <c r="C32" s="65"/>
      <c r="D32" s="11"/>
      <c r="E32" s="11"/>
      <c r="F32" s="11"/>
      <c r="G32" s="11"/>
      <c r="H32" s="1"/>
      <c r="I32" s="1"/>
      <c r="J32" s="1"/>
      <c r="K32" s="1"/>
    </row>
    <row r="33" spans="1:11" ht="12.75" customHeight="1" x14ac:dyDescent="0.2">
      <c r="A33" s="1"/>
      <c r="B33" s="1"/>
      <c r="C33" s="67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67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55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67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67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67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67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67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67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67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67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67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67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67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67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67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67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67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67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67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67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67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67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67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67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67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67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67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67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67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67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67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67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67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67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67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67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67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67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67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67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67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67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67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67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67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67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67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67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67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67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67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67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67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67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67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67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67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67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67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67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67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67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67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67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67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67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67"/>
      <c r="D100" s="1"/>
      <c r="E100" s="1"/>
      <c r="F100" s="1"/>
      <c r="G100" s="1"/>
      <c r="H100" s="1"/>
      <c r="I100" s="1"/>
      <c r="J100" s="1"/>
      <c r="K100" s="1"/>
    </row>
  </sheetData>
  <dataValidations count="7">
    <dataValidation type="decimal" allowBlank="1" showInputMessage="1" showErrorMessage="1" prompt="Plazo Obligaciones Financieras - Plazo total de las Obligaciones financieras (en años)" sqref="D18" xr:uid="{00000000-0002-0000-0600-000000000000}">
      <formula1>0</formula1>
      <formula2>10</formula2>
    </dataValidation>
    <dataValidation type="decimal" allowBlank="1" showInputMessage="1" showErrorMessage="1" prompt="Período de Graciia - Años de gracia en las obligaciones financieras" sqref="D4" xr:uid="{00000000-0002-0000-0600-000001000000}">
      <formula1>0</formula1>
      <formula2>D16-1</formula2>
    </dataValidation>
    <dataValidation type="decimal" allowBlank="1" showInputMessage="1" showErrorMessage="1" prompt="Vida Util - Vida util proyectada del tipo de activo" sqref="D22:D28" xr:uid="{00000000-0002-0000-0600-000002000000}">
      <formula1>0</formula1>
      <formula2>20</formula2>
    </dataValidation>
    <dataValidation type="decimal" operator="greaterThan" allowBlank="1" showInputMessage="1" showErrorMessage="1" prompt="Período de Graciia - Años de gracia en las obligaciones financieras" sqref="D12:D15" xr:uid="{00000000-0002-0000-0600-000003000000}">
      <formula1>0</formula1>
    </dataValidation>
    <dataValidation type="decimal" allowBlank="1" showInputMessage="1" showErrorMessage="1" prompt="Amort. Gastos Anticipados - Años de amortización de los gastos anticipados" sqref="D30" xr:uid="{00000000-0002-0000-0600-000004000000}">
      <formula1>0</formula1>
      <formula2>10</formula2>
    </dataValidation>
    <dataValidation type="list" allowBlank="1" showInputMessage="1" showErrorMessage="1" prompt="Ajustes por Inflación - 0: Tener en cuenta_x000a_1: No Tener en cuenta" sqref="D21" xr:uid="{00000000-0002-0000-0600-000005000000}">
      <formula1>"0,1"</formula1>
    </dataValidation>
    <dataValidation type="decimal" allowBlank="1" showInputMessage="1" showErrorMessage="1" prompt="Período de Graciia - Años de gracia en las obligaciones financieras" sqref="D17" xr:uid="{00000000-0002-0000-0600-000006000000}">
      <formula1>0</formula1>
      <formula2>D18-1</formula2>
    </dataValidation>
  </dataValidations>
  <printOptions horizontalCentered="1" verticalCentered="1" gridLines="1"/>
  <pageMargins left="0.19685039370078741" right="0.19685039370078741" top="0.98425196850393704" bottom="0.39370078740157483" header="0" footer="0"/>
  <pageSetup orientation="landscape"/>
  <headerFooter>
    <oddHeader>&amp;CMODELAJE FINANCIERO BASES ANUALES</oddHeader>
    <oddFooter>&amp;L&amp;F&amp;CPágina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8080"/>
    <pageSetUpPr fitToPage="1"/>
  </sheetPr>
  <dimension ref="A1:K101"/>
  <sheetViews>
    <sheetView showGridLines="0" topLeftCell="A2" workbookViewId="0">
      <selection activeCell="M63" sqref="M63"/>
    </sheetView>
  </sheetViews>
  <sheetFormatPr baseColWidth="10" defaultColWidth="14.42578125" defaultRowHeight="15" customHeight="1" outlineLevelRow="1" x14ac:dyDescent="0.2"/>
  <cols>
    <col min="1" max="2" width="4.85546875" style="284" customWidth="1"/>
    <col min="3" max="3" width="35.140625" style="284" customWidth="1"/>
    <col min="4" max="4" width="12.42578125" style="284" bestFit="1" customWidth="1"/>
    <col min="5" max="9" width="13.42578125" style="284" bestFit="1" customWidth="1"/>
    <col min="10" max="11" width="4.5703125" style="284" customWidth="1"/>
    <col min="12" max="16384" width="14.42578125" style="284"/>
  </cols>
  <sheetData>
    <row r="1" spans="1:11" ht="12.75" hidden="1" customHeight="1" outlineLevel="1" x14ac:dyDescent="0.2">
      <c r="A1" s="244"/>
      <c r="B1" s="244"/>
      <c r="C1" s="282"/>
      <c r="D1" s="283">
        <v>0</v>
      </c>
      <c r="E1" s="283">
        <v>1</v>
      </c>
      <c r="F1" s="283">
        <v>2</v>
      </c>
      <c r="G1" s="283">
        <v>3</v>
      </c>
      <c r="H1" s="283">
        <v>4</v>
      </c>
      <c r="I1" s="283">
        <v>5</v>
      </c>
      <c r="J1" s="244"/>
      <c r="K1" s="244"/>
    </row>
    <row r="2" spans="1:11" ht="12.75" customHeight="1" outlineLevel="1" x14ac:dyDescent="0.2">
      <c r="A2" s="244"/>
      <c r="B2" s="244"/>
      <c r="C2" s="282"/>
      <c r="D2" s="283"/>
      <c r="E2" s="283"/>
      <c r="F2" s="283"/>
      <c r="G2" s="283"/>
      <c r="H2" s="283"/>
      <c r="I2" s="283"/>
      <c r="J2" s="244"/>
      <c r="K2" s="244"/>
    </row>
    <row r="3" spans="1:11" ht="12.75" customHeight="1" x14ac:dyDescent="0.2">
      <c r="A3" s="285"/>
      <c r="B3" s="266"/>
      <c r="C3" s="302"/>
      <c r="D3" s="245">
        <f>Proyecciones!E3</f>
        <v>0</v>
      </c>
      <c r="E3" s="245">
        <f>Proyecciones!F3</f>
        <v>1</v>
      </c>
      <c r="F3" s="245">
        <f>Proyecciones!G3</f>
        <v>2</v>
      </c>
      <c r="G3" s="245">
        <f>Proyecciones!H3</f>
        <v>3</v>
      </c>
      <c r="H3" s="245">
        <f>Proyecciones!I3</f>
        <v>4</v>
      </c>
      <c r="I3" s="245">
        <f>Proyecciones!J3</f>
        <v>5</v>
      </c>
      <c r="J3" s="297"/>
      <c r="K3" s="285"/>
    </row>
    <row r="4" spans="1:11" ht="12.75" hidden="1" customHeight="1" x14ac:dyDescent="0.2">
      <c r="A4" s="285"/>
      <c r="B4" s="266"/>
      <c r="C4" s="301" t="s">
        <v>146</v>
      </c>
      <c r="D4" s="266"/>
      <c r="E4" s="266"/>
      <c r="F4" s="266"/>
      <c r="G4" s="266"/>
      <c r="H4" s="266"/>
      <c r="I4" s="266"/>
      <c r="J4" s="297"/>
      <c r="K4" s="285"/>
    </row>
    <row r="5" spans="1:11" ht="12.75" customHeight="1" x14ac:dyDescent="0.2">
      <c r="A5" s="285"/>
      <c r="B5" s="266"/>
      <c r="C5" s="267" t="s">
        <v>147</v>
      </c>
      <c r="D5" s="268"/>
      <c r="E5" s="268"/>
      <c r="F5" s="268"/>
      <c r="G5" s="268"/>
      <c r="H5" s="268"/>
      <c r="I5" s="268"/>
      <c r="J5" s="297"/>
      <c r="K5" s="285"/>
    </row>
    <row r="6" spans="1:11" ht="12.75" customHeight="1" x14ac:dyDescent="0.2">
      <c r="A6" s="285"/>
      <c r="B6" s="266"/>
      <c r="C6" s="298" t="s">
        <v>148</v>
      </c>
      <c r="D6" s="246">
        <f>D57-D7-D9-D10-D11-D12-D15-D17-D20-D23-D26-D29-D32-D35-D38-D40</f>
        <v>10073313.5</v>
      </c>
      <c r="E6" s="246">
        <f>'Flujo de Caja'!E45</f>
        <v>131410142.69049211</v>
      </c>
      <c r="F6" s="246">
        <f>'Flujo de Caja'!F45</f>
        <v>255702425.7329874</v>
      </c>
      <c r="G6" s="246">
        <f>'Flujo de Caja'!G45</f>
        <v>405826227.87236857</v>
      </c>
      <c r="H6" s="246">
        <f>'Flujo de Caja'!H45</f>
        <v>553086160.11402583</v>
      </c>
      <c r="I6" s="246">
        <f>'Flujo de Caja'!I45</f>
        <v>745816989.21279824</v>
      </c>
      <c r="J6" s="297"/>
      <c r="K6" s="285"/>
    </row>
    <row r="7" spans="1:11" ht="12.75" customHeight="1" x14ac:dyDescent="0.2">
      <c r="A7" s="285"/>
      <c r="B7" s="266"/>
      <c r="C7" s="298" t="s">
        <v>149</v>
      </c>
      <c r="D7" s="246">
        <f>Proyecciones!E65</f>
        <v>0</v>
      </c>
      <c r="E7" s="246">
        <f>Proyecciones!F65</f>
        <v>0</v>
      </c>
      <c r="F7" s="246">
        <f>Proyecciones!G65</f>
        <v>0</v>
      </c>
      <c r="G7" s="246">
        <f>Proyecciones!H65</f>
        <v>0</v>
      </c>
      <c r="H7" s="246">
        <f>Proyecciones!I65</f>
        <v>0</v>
      </c>
      <c r="I7" s="246">
        <f>Proyecciones!J65</f>
        <v>0</v>
      </c>
      <c r="J7" s="297"/>
      <c r="K7" s="285"/>
    </row>
    <row r="8" spans="1:11" ht="12.75" hidden="1" customHeight="1" x14ac:dyDescent="0.2">
      <c r="A8" s="285"/>
      <c r="B8" s="266"/>
      <c r="C8" s="298" t="s">
        <v>42</v>
      </c>
      <c r="D8" s="246"/>
      <c r="E8" s="246">
        <f>-Proyecciones!F68</f>
        <v>0</v>
      </c>
      <c r="F8" s="246">
        <f>-Proyecciones!G68</f>
        <v>0</v>
      </c>
      <c r="G8" s="246">
        <f>-Proyecciones!H68</f>
        <v>0</v>
      </c>
      <c r="H8" s="246">
        <f>-Proyecciones!I68</f>
        <v>0</v>
      </c>
      <c r="I8" s="246">
        <f>-Proyecciones!J68</f>
        <v>0</v>
      </c>
      <c r="J8" s="297"/>
      <c r="K8" s="285"/>
    </row>
    <row r="9" spans="1:11" ht="12.75" hidden="1" customHeight="1" x14ac:dyDescent="0.2">
      <c r="A9" s="286"/>
      <c r="B9" s="265"/>
      <c r="C9" s="248" t="s">
        <v>150</v>
      </c>
      <c r="D9" s="246">
        <f>Proyecciones!E78</f>
        <v>0</v>
      </c>
      <c r="E9" s="246">
        <f>Proyecciones!F78</f>
        <v>0</v>
      </c>
      <c r="F9" s="246">
        <f>Proyecciones!G78</f>
        <v>0</v>
      </c>
      <c r="G9" s="246">
        <f>Proyecciones!H78</f>
        <v>0</v>
      </c>
      <c r="H9" s="246">
        <f>Proyecciones!I78</f>
        <v>0</v>
      </c>
      <c r="I9" s="246">
        <f>Proyecciones!J78</f>
        <v>0</v>
      </c>
      <c r="J9" s="296"/>
      <c r="K9" s="286"/>
    </row>
    <row r="10" spans="1:11" ht="12.75" hidden="1" customHeight="1" x14ac:dyDescent="0.2">
      <c r="A10" s="286"/>
      <c r="B10" s="265"/>
      <c r="C10" s="248" t="s">
        <v>151</v>
      </c>
      <c r="D10" s="246">
        <f>Proyecciones!E75</f>
        <v>0</v>
      </c>
      <c r="E10" s="246">
        <f>Proyecciones!F75</f>
        <v>0</v>
      </c>
      <c r="F10" s="246">
        <f>Proyecciones!G75</f>
        <v>0</v>
      </c>
      <c r="G10" s="246">
        <f>Proyecciones!H75</f>
        <v>0</v>
      </c>
      <c r="H10" s="246">
        <f>Proyecciones!I75</f>
        <v>0</v>
      </c>
      <c r="I10" s="246">
        <f>Proyecciones!J75</f>
        <v>0</v>
      </c>
      <c r="J10" s="296"/>
      <c r="K10" s="286"/>
    </row>
    <row r="11" spans="1:11" ht="12.75" hidden="1" customHeight="1" x14ac:dyDescent="0.2">
      <c r="A11" s="286"/>
      <c r="B11" s="265"/>
      <c r="C11" s="248" t="s">
        <v>152</v>
      </c>
      <c r="D11" s="246">
        <f>Proyecciones!E72</f>
        <v>0</v>
      </c>
      <c r="E11" s="246">
        <f>Proyecciones!F72</f>
        <v>0</v>
      </c>
      <c r="F11" s="246">
        <f>Proyecciones!G72</f>
        <v>0</v>
      </c>
      <c r="G11" s="246">
        <f>Proyecciones!H72</f>
        <v>0</v>
      </c>
      <c r="H11" s="246">
        <f>Proyecciones!I72</f>
        <v>0</v>
      </c>
      <c r="I11" s="246">
        <f>Proyecciones!J72</f>
        <v>0</v>
      </c>
      <c r="J11" s="296"/>
      <c r="K11" s="286"/>
    </row>
    <row r="12" spans="1:11" ht="12.75" hidden="1" customHeight="1" x14ac:dyDescent="0.2">
      <c r="A12" s="286"/>
      <c r="B12" s="265"/>
      <c r="C12" s="248" t="s">
        <v>153</v>
      </c>
      <c r="D12" s="246">
        <f>Proyecciones!E82</f>
        <v>0</v>
      </c>
      <c r="E12" s="246">
        <f>Proyecciones!F82</f>
        <v>0</v>
      </c>
      <c r="F12" s="246">
        <f>Proyecciones!G82</f>
        <v>0</v>
      </c>
      <c r="G12" s="246">
        <f>Proyecciones!H82</f>
        <v>0</v>
      </c>
      <c r="H12" s="246">
        <f>Proyecciones!I82</f>
        <v>0</v>
      </c>
      <c r="I12" s="246">
        <f>Proyecciones!J82</f>
        <v>0</v>
      </c>
      <c r="J12" s="296"/>
      <c r="K12" s="286"/>
    </row>
    <row r="13" spans="1:11" ht="12.75" hidden="1" customHeight="1" outlineLevel="1" x14ac:dyDescent="0.2">
      <c r="A13" s="286"/>
      <c r="B13" s="265"/>
      <c r="C13" s="248" t="s">
        <v>59</v>
      </c>
      <c r="D13" s="246">
        <f>Anticipados!C19</f>
        <v>0</v>
      </c>
      <c r="E13" s="246">
        <f>Anticipados!D19</f>
        <v>0</v>
      </c>
      <c r="F13" s="246">
        <f>Anticipados!E19</f>
        <v>0</v>
      </c>
      <c r="G13" s="246">
        <f>Anticipados!F19</f>
        <v>0</v>
      </c>
      <c r="H13" s="246">
        <f>Anticipados!G19</f>
        <v>0</v>
      </c>
      <c r="I13" s="246">
        <f>Anticipados!H19</f>
        <v>0</v>
      </c>
      <c r="J13" s="296"/>
      <c r="K13" s="286"/>
    </row>
    <row r="14" spans="1:11" ht="12.75" hidden="1" customHeight="1" outlineLevel="1" x14ac:dyDescent="0.2">
      <c r="A14" s="286"/>
      <c r="B14" s="265"/>
      <c r="C14" s="248" t="s">
        <v>154</v>
      </c>
      <c r="D14" s="246">
        <f>-Anticipados!C43</f>
        <v>0</v>
      </c>
      <c r="E14" s="246">
        <f>-Anticipados!D43</f>
        <v>0</v>
      </c>
      <c r="F14" s="246">
        <f>-Anticipados!E43</f>
        <v>0</v>
      </c>
      <c r="G14" s="246">
        <f>-Anticipados!F43</f>
        <v>0</v>
      </c>
      <c r="H14" s="246">
        <f>-Anticipados!G43</f>
        <v>0</v>
      </c>
      <c r="I14" s="246">
        <f>-Anticipados!H43</f>
        <v>0</v>
      </c>
      <c r="J14" s="296"/>
      <c r="K14" s="286"/>
    </row>
    <row r="15" spans="1:11" ht="12.75" customHeight="1" collapsed="1" x14ac:dyDescent="0.2">
      <c r="A15" s="286"/>
      <c r="B15" s="265"/>
      <c r="C15" s="248" t="s">
        <v>59</v>
      </c>
      <c r="D15" s="246">
        <f t="shared" ref="D15:I15" si="0">D13+D14</f>
        <v>0</v>
      </c>
      <c r="E15" s="246">
        <f t="shared" si="0"/>
        <v>0</v>
      </c>
      <c r="F15" s="246">
        <f t="shared" si="0"/>
        <v>0</v>
      </c>
      <c r="G15" s="246">
        <f t="shared" si="0"/>
        <v>0</v>
      </c>
      <c r="H15" s="246">
        <f t="shared" si="0"/>
        <v>0</v>
      </c>
      <c r="I15" s="246">
        <f t="shared" si="0"/>
        <v>0</v>
      </c>
      <c r="J15" s="296"/>
      <c r="K15" s="286"/>
    </row>
    <row r="16" spans="1:11" ht="13.5" customHeight="1" x14ac:dyDescent="0.2">
      <c r="A16" s="287"/>
      <c r="B16" s="303"/>
      <c r="C16" s="299" t="s">
        <v>155</v>
      </c>
      <c r="D16" s="247">
        <f t="shared" ref="D16:I16" si="1">SUM(D6:D12)+D15</f>
        <v>10073313.5</v>
      </c>
      <c r="E16" s="247">
        <f t="shared" si="1"/>
        <v>131410142.69049211</v>
      </c>
      <c r="F16" s="247">
        <f t="shared" si="1"/>
        <v>255702425.7329874</v>
      </c>
      <c r="G16" s="247">
        <f t="shared" si="1"/>
        <v>405826227.87236857</v>
      </c>
      <c r="H16" s="247">
        <f t="shared" si="1"/>
        <v>553086160.11402583</v>
      </c>
      <c r="I16" s="247">
        <f t="shared" si="1"/>
        <v>745816989.21279824</v>
      </c>
      <c r="J16" s="304"/>
      <c r="K16" s="287"/>
    </row>
    <row r="17" spans="1:11" ht="12.75" customHeight="1" x14ac:dyDescent="0.2">
      <c r="A17" s="285"/>
      <c r="B17" s="266"/>
      <c r="C17" s="248" t="s">
        <v>312</v>
      </c>
      <c r="D17" s="246">
        <f>Proyecciones!E97</f>
        <v>0</v>
      </c>
      <c r="E17" s="246">
        <f>Proyecciones!F97+Terrenos!C18</f>
        <v>0</v>
      </c>
      <c r="F17" s="246">
        <f>Proyecciones!G97+Terrenos!D18</f>
        <v>0</v>
      </c>
      <c r="G17" s="246">
        <f>Proyecciones!H97+Terrenos!E18</f>
        <v>0</v>
      </c>
      <c r="H17" s="246">
        <f>Proyecciones!I97+Terrenos!F18</f>
        <v>8770851.9575392213</v>
      </c>
      <c r="I17" s="246">
        <f>Proyecciones!J97+Terrenos!G18</f>
        <v>8770851.9575392213</v>
      </c>
      <c r="J17" s="297"/>
      <c r="K17" s="285"/>
    </row>
    <row r="18" spans="1:11" ht="12.75" hidden="1" customHeight="1" outlineLevel="1" x14ac:dyDescent="0.2">
      <c r="A18" s="285"/>
      <c r="B18" s="266"/>
      <c r="C18" s="248" t="s">
        <v>72</v>
      </c>
      <c r="D18" s="246">
        <f>Proyecciones!E100</f>
        <v>0</v>
      </c>
      <c r="E18" s="246">
        <f>Proyecciones!F100+Construcciones!C17</f>
        <v>0</v>
      </c>
      <c r="F18" s="246">
        <f>Proyecciones!G100+Construcciones!D17</f>
        <v>0</v>
      </c>
      <c r="G18" s="246">
        <f>Proyecciones!H100+Construcciones!E17</f>
        <v>0</v>
      </c>
      <c r="H18" s="246">
        <f>Proyecciones!I100+Construcciones!F17</f>
        <v>0</v>
      </c>
      <c r="I18" s="246">
        <f>Proyecciones!J100+Construcciones!G17</f>
        <v>0</v>
      </c>
      <c r="J18" s="297"/>
      <c r="K18" s="285"/>
    </row>
    <row r="19" spans="1:11" ht="12.75" hidden="1" customHeight="1" outlineLevel="1" x14ac:dyDescent="0.2">
      <c r="A19" s="285"/>
      <c r="B19" s="266"/>
      <c r="C19" s="248" t="s">
        <v>156</v>
      </c>
      <c r="D19" s="246"/>
      <c r="E19" s="246">
        <f>-Proyecciones!F104-Construcciones!C38</f>
        <v>0</v>
      </c>
      <c r="F19" s="246">
        <f>-Proyecciones!G104-Construcciones!D38</f>
        <v>0</v>
      </c>
      <c r="G19" s="246">
        <f>-Proyecciones!H104-Construcciones!E38</f>
        <v>0</v>
      </c>
      <c r="H19" s="246">
        <f>-Proyecciones!I104-Construcciones!F38</f>
        <v>0</v>
      </c>
      <c r="I19" s="246">
        <f>-Proyecciones!J104-Construcciones!G38</f>
        <v>0</v>
      </c>
      <c r="J19" s="297"/>
      <c r="K19" s="285"/>
    </row>
    <row r="20" spans="1:11" ht="12.75" hidden="1" customHeight="1" collapsed="1" x14ac:dyDescent="0.2">
      <c r="A20" s="285"/>
      <c r="B20" s="266"/>
      <c r="C20" s="248" t="s">
        <v>72</v>
      </c>
      <c r="D20" s="246">
        <f t="shared" ref="D20:I20" si="2">D18+D19</f>
        <v>0</v>
      </c>
      <c r="E20" s="246">
        <f t="shared" si="2"/>
        <v>0</v>
      </c>
      <c r="F20" s="246">
        <f t="shared" si="2"/>
        <v>0</v>
      </c>
      <c r="G20" s="246">
        <f t="shared" si="2"/>
        <v>0</v>
      </c>
      <c r="H20" s="246">
        <f t="shared" si="2"/>
        <v>0</v>
      </c>
      <c r="I20" s="246">
        <f t="shared" si="2"/>
        <v>0</v>
      </c>
      <c r="J20" s="297"/>
      <c r="K20" s="285"/>
    </row>
    <row r="21" spans="1:11" ht="12.75" hidden="1" customHeight="1" outlineLevel="1" x14ac:dyDescent="0.2">
      <c r="A21" s="285"/>
      <c r="B21" s="266"/>
      <c r="C21" s="248" t="s">
        <v>141</v>
      </c>
      <c r="D21" s="246">
        <f>Proyecciones!E107</f>
        <v>28700900</v>
      </c>
      <c r="E21" s="246">
        <f>Proyecciones!F107+Maquinaria!C17</f>
        <v>44164155.293377638</v>
      </c>
      <c r="F21" s="246">
        <f>Proyecciones!G107+Maquinaria!D17</f>
        <v>60439922.339142032</v>
      </c>
      <c r="G21" s="246">
        <f>Proyecciones!H107+Maquinaria!E17</f>
        <v>77368615.37973313</v>
      </c>
      <c r="H21" s="246">
        <f>Proyecciones!I107+Maquinaria!F17</f>
        <v>94805169.211541966</v>
      </c>
      <c r="I21" s="246">
        <f>Proyecciones!J107+Maquinaria!G17</f>
        <v>112764819.65830506</v>
      </c>
      <c r="J21" s="297"/>
      <c r="K21" s="285"/>
    </row>
    <row r="22" spans="1:11" ht="12.75" hidden="1" customHeight="1" outlineLevel="1" x14ac:dyDescent="0.2">
      <c r="A22" s="285"/>
      <c r="B22" s="266"/>
      <c r="C22" s="248" t="s">
        <v>157</v>
      </c>
      <c r="D22" s="246"/>
      <c r="E22" s="246">
        <f>-Proyecciones!F111-Maquinaria!C38</f>
        <v>-8832831.0586755276</v>
      </c>
      <c r="F22" s="246">
        <f>-Proyecciones!G111-Maquinaria!D38</f>
        <v>-20920815.526503935</v>
      </c>
      <c r="G22" s="246">
        <f>-Proyecciones!H111-Maquinaria!E38</f>
        <v>-36394538.602450565</v>
      </c>
      <c r="H22" s="246">
        <f>-Proyecciones!I111-Maquinaria!F38</f>
        <v>-55355572.444758952</v>
      </c>
      <c r="I22" s="246">
        <f>-Proyecciones!J111-Maquinaria!G38</f>
        <v>-77908536.376419961</v>
      </c>
      <c r="J22" s="297"/>
      <c r="K22" s="285"/>
    </row>
    <row r="23" spans="1:11" ht="12.75" customHeight="1" collapsed="1" x14ac:dyDescent="0.2">
      <c r="A23" s="285"/>
      <c r="B23" s="266"/>
      <c r="C23" s="248" t="s">
        <v>77</v>
      </c>
      <c r="D23" s="246">
        <f>D21-D22</f>
        <v>28700900</v>
      </c>
      <c r="E23" s="246">
        <f t="shared" ref="E23:I23" si="3">E21+E22</f>
        <v>35331324.23470211</v>
      </c>
      <c r="F23" s="246">
        <f t="shared" si="3"/>
        <v>39519106.812638097</v>
      </c>
      <c r="G23" s="246">
        <f t="shared" si="3"/>
        <v>40974076.777282566</v>
      </c>
      <c r="H23" s="246">
        <f t="shared" si="3"/>
        <v>39449596.766783014</v>
      </c>
      <c r="I23" s="246">
        <f t="shared" si="3"/>
        <v>34856283.281885102</v>
      </c>
      <c r="J23" s="297"/>
      <c r="K23" s="285"/>
    </row>
    <row r="24" spans="1:11" ht="12.75" hidden="1" customHeight="1" outlineLevel="1" x14ac:dyDescent="0.2">
      <c r="A24" s="285"/>
      <c r="B24" s="266"/>
      <c r="C24" s="248" t="s">
        <v>88</v>
      </c>
      <c r="D24" s="246">
        <f>Proyecciones!E114</f>
        <v>14451600</v>
      </c>
      <c r="E24" s="246">
        <f>Proyecciones!F114+Muebles!C17</f>
        <v>14451600</v>
      </c>
      <c r="F24" s="246">
        <f>Proyecciones!G114+Muebles!D17</f>
        <v>14451600</v>
      </c>
      <c r="G24" s="246">
        <f>Proyecciones!H114+Muebles!E17</f>
        <v>14451600</v>
      </c>
      <c r="H24" s="246">
        <f>Proyecciones!I114+Muebles!F17</f>
        <v>14451600</v>
      </c>
      <c r="I24" s="246">
        <f>Proyecciones!J114+Muebles!G17</f>
        <v>14451600</v>
      </c>
      <c r="J24" s="297"/>
      <c r="K24" s="285"/>
    </row>
    <row r="25" spans="1:11" ht="12.75" hidden="1" customHeight="1" outlineLevel="1" x14ac:dyDescent="0.2">
      <c r="A25" s="285"/>
      <c r="B25" s="266"/>
      <c r="C25" s="248" t="s">
        <v>307</v>
      </c>
      <c r="D25" s="246"/>
      <c r="E25" s="246">
        <f>-Proyecciones!F118-Muebles!C38</f>
        <v>-2890320</v>
      </c>
      <c r="F25" s="246">
        <f>-Proyecciones!G118-Muebles!D38</f>
        <v>-5780640</v>
      </c>
      <c r="G25" s="246">
        <f>-Proyecciones!H118-Muebles!E38</f>
        <v>-8670960</v>
      </c>
      <c r="H25" s="246">
        <f>-Proyecciones!I118-Muebles!F38</f>
        <v>-11561280</v>
      </c>
      <c r="I25" s="246">
        <f>-Proyecciones!J118-Muebles!G38</f>
        <v>-14451600</v>
      </c>
      <c r="J25" s="297"/>
      <c r="K25" s="285"/>
    </row>
    <row r="26" spans="1:11" ht="12.75" customHeight="1" collapsed="1" x14ac:dyDescent="0.2">
      <c r="A26" s="285"/>
      <c r="B26" s="266"/>
      <c r="C26" s="248" t="s">
        <v>307</v>
      </c>
      <c r="D26" s="246">
        <f>D24-D25</f>
        <v>14451600</v>
      </c>
      <c r="E26" s="246">
        <f t="shared" ref="E26:I26" si="4">E24+E25</f>
        <v>11561280</v>
      </c>
      <c r="F26" s="246">
        <f t="shared" si="4"/>
        <v>8670960</v>
      </c>
      <c r="G26" s="246">
        <f t="shared" si="4"/>
        <v>5780640</v>
      </c>
      <c r="H26" s="246">
        <f t="shared" si="4"/>
        <v>2890320</v>
      </c>
      <c r="I26" s="246">
        <f t="shared" si="4"/>
        <v>0</v>
      </c>
      <c r="J26" s="297"/>
      <c r="K26" s="285"/>
    </row>
    <row r="27" spans="1:11" ht="12.75" hidden="1" customHeight="1" outlineLevel="1" x14ac:dyDescent="0.2">
      <c r="A27" s="285"/>
      <c r="B27" s="266"/>
      <c r="C27" s="248" t="s">
        <v>80</v>
      </c>
      <c r="D27" s="246">
        <f>Proyecciones!E121</f>
        <v>0</v>
      </c>
      <c r="E27" s="246">
        <f>Proyecciones!F121+Transporte!C17</f>
        <v>0</v>
      </c>
      <c r="F27" s="246">
        <f>Proyecciones!G121+Transporte!D17</f>
        <v>0</v>
      </c>
      <c r="G27" s="246">
        <f>Proyecciones!H121+Transporte!E17</f>
        <v>0</v>
      </c>
      <c r="H27" s="246">
        <f>Proyecciones!I121+Transporte!F17</f>
        <v>0</v>
      </c>
      <c r="I27" s="246">
        <f>Proyecciones!J121+Transporte!G17</f>
        <v>0</v>
      </c>
      <c r="J27" s="297"/>
      <c r="K27" s="285"/>
    </row>
    <row r="28" spans="1:11" ht="12.75" hidden="1" customHeight="1" outlineLevel="1" x14ac:dyDescent="0.2">
      <c r="A28" s="285"/>
      <c r="B28" s="266"/>
      <c r="C28" s="248" t="s">
        <v>157</v>
      </c>
      <c r="D28" s="246"/>
      <c r="E28" s="246">
        <f>-Proyecciones!F125-Transporte!C38</f>
        <v>0</v>
      </c>
      <c r="F28" s="246">
        <f>-Proyecciones!G125-Transporte!D38</f>
        <v>0</v>
      </c>
      <c r="G28" s="246">
        <f>-Proyecciones!H125-Transporte!E38</f>
        <v>0</v>
      </c>
      <c r="H28" s="246">
        <f>-Proyecciones!I125-Transporte!F38</f>
        <v>0</v>
      </c>
      <c r="I28" s="246">
        <f>-Proyecciones!J125-Transporte!G38</f>
        <v>0</v>
      </c>
      <c r="J28" s="297"/>
      <c r="K28" s="285"/>
    </row>
    <row r="29" spans="1:11" ht="12.75" hidden="1" customHeight="1" collapsed="1" x14ac:dyDescent="0.2">
      <c r="A29" s="285"/>
      <c r="B29" s="266"/>
      <c r="C29" s="248" t="s">
        <v>80</v>
      </c>
      <c r="D29" s="246">
        <f>D27-D28</f>
        <v>0</v>
      </c>
      <c r="E29" s="246">
        <f t="shared" ref="E29:I29" si="5">E27+E28</f>
        <v>0</v>
      </c>
      <c r="F29" s="246">
        <f t="shared" si="5"/>
        <v>0</v>
      </c>
      <c r="G29" s="246">
        <f t="shared" si="5"/>
        <v>0</v>
      </c>
      <c r="H29" s="246">
        <f t="shared" si="5"/>
        <v>0</v>
      </c>
      <c r="I29" s="246">
        <f t="shared" si="5"/>
        <v>0</v>
      </c>
      <c r="J29" s="297"/>
      <c r="K29" s="285"/>
    </row>
    <row r="30" spans="1:11" ht="12.75" hidden="1" customHeight="1" outlineLevel="1" x14ac:dyDescent="0.2">
      <c r="A30" s="285"/>
      <c r="B30" s="266"/>
      <c r="C30" s="248" t="s">
        <v>81</v>
      </c>
      <c r="D30" s="246">
        <f>Proyecciones!E128</f>
        <v>4898765</v>
      </c>
      <c r="E30" s="246">
        <f>Proyecciones!F128+Oficina!C17</f>
        <v>4898765</v>
      </c>
      <c r="F30" s="246">
        <f>Proyecciones!G128+Oficina!D17</f>
        <v>4898765</v>
      </c>
      <c r="G30" s="246">
        <f>Proyecciones!H128+Oficina!E17</f>
        <v>4898765</v>
      </c>
      <c r="H30" s="246">
        <f>Proyecciones!I128+Oficina!F17</f>
        <v>4898765</v>
      </c>
      <c r="I30" s="246">
        <f>Proyecciones!J128+Oficina!G17</f>
        <v>4898765</v>
      </c>
      <c r="J30" s="297"/>
      <c r="K30" s="285"/>
    </row>
    <row r="31" spans="1:11" ht="12.75" hidden="1" customHeight="1" outlineLevel="1" x14ac:dyDescent="0.2">
      <c r="A31" s="285"/>
      <c r="B31" s="266"/>
      <c r="C31" s="248" t="s">
        <v>157</v>
      </c>
      <c r="D31" s="246"/>
      <c r="E31" s="246">
        <f>-Proyecciones!F132-Oficina!C38</f>
        <v>-979753</v>
      </c>
      <c r="F31" s="246">
        <f>-Proyecciones!G132-Oficina!D38</f>
        <v>-1959506</v>
      </c>
      <c r="G31" s="246">
        <f>-Proyecciones!H132-Oficina!E38</f>
        <v>-2939259</v>
      </c>
      <c r="H31" s="246">
        <f>-Proyecciones!I132-Oficina!F38</f>
        <v>-3919012</v>
      </c>
      <c r="I31" s="246">
        <f>-Proyecciones!J132-Oficina!G38</f>
        <v>-4898765</v>
      </c>
      <c r="J31" s="297"/>
      <c r="K31" s="285"/>
    </row>
    <row r="32" spans="1:11" ht="12.75" customHeight="1" collapsed="1" x14ac:dyDescent="0.2">
      <c r="A32" s="285"/>
      <c r="B32" s="266"/>
      <c r="C32" s="248" t="s">
        <v>88</v>
      </c>
      <c r="D32" s="246">
        <f>D30-D31</f>
        <v>4898765</v>
      </c>
      <c r="E32" s="246">
        <f t="shared" ref="E32:I32" si="6">E30+E31</f>
        <v>3919012</v>
      </c>
      <c r="F32" s="246">
        <f t="shared" si="6"/>
        <v>2939259</v>
      </c>
      <c r="G32" s="246">
        <f t="shared" si="6"/>
        <v>1959506</v>
      </c>
      <c r="H32" s="246">
        <f t="shared" si="6"/>
        <v>979753</v>
      </c>
      <c r="I32" s="246">
        <f t="shared" si="6"/>
        <v>0</v>
      </c>
      <c r="J32" s="297"/>
      <c r="K32" s="285"/>
    </row>
    <row r="33" spans="1:11" ht="12.75" hidden="1" customHeight="1" outlineLevel="1" x14ac:dyDescent="0.2">
      <c r="A33" s="285"/>
      <c r="B33" s="266"/>
      <c r="C33" s="248" t="s">
        <v>158</v>
      </c>
      <c r="D33" s="246">
        <f>Proyecciones!E135</f>
        <v>0</v>
      </c>
      <c r="E33" s="246">
        <f>Proyecciones!F135+Semovientes!C17</f>
        <v>0</v>
      </c>
      <c r="F33" s="246">
        <f>Proyecciones!G135+Semovientes!D17</f>
        <v>0</v>
      </c>
      <c r="G33" s="246">
        <f>Proyecciones!H135+Semovientes!E17</f>
        <v>0</v>
      </c>
      <c r="H33" s="246">
        <f>Proyecciones!I135+Semovientes!F17</f>
        <v>0</v>
      </c>
      <c r="I33" s="246">
        <f>Proyecciones!J135+Semovientes!G17</f>
        <v>0</v>
      </c>
      <c r="J33" s="297"/>
      <c r="K33" s="285"/>
    </row>
    <row r="34" spans="1:11" ht="12.75" hidden="1" customHeight="1" outlineLevel="1" x14ac:dyDescent="0.2">
      <c r="A34" s="285"/>
      <c r="B34" s="266"/>
      <c r="C34" s="248" t="s">
        <v>159</v>
      </c>
      <c r="D34" s="246"/>
      <c r="E34" s="246">
        <f>-Proyecciones!F139-Semovientes!C38</f>
        <v>0</v>
      </c>
      <c r="F34" s="246">
        <f>-Proyecciones!G139-Semovientes!D38</f>
        <v>0</v>
      </c>
      <c r="G34" s="246">
        <f>-Proyecciones!H139-Semovientes!E38</f>
        <v>0</v>
      </c>
      <c r="H34" s="246">
        <f>-Proyecciones!I139-Semovientes!F38</f>
        <v>0</v>
      </c>
      <c r="I34" s="246">
        <f>-Proyecciones!J139-Semovientes!G38</f>
        <v>0</v>
      </c>
      <c r="J34" s="297"/>
      <c r="K34" s="285"/>
    </row>
    <row r="35" spans="1:11" ht="12.75" hidden="1" customHeight="1" collapsed="1" x14ac:dyDescent="0.2">
      <c r="A35" s="285"/>
      <c r="B35" s="266"/>
      <c r="C35" s="248" t="s">
        <v>307</v>
      </c>
      <c r="D35" s="246">
        <f t="shared" ref="D35:I35" si="7">D33+D34</f>
        <v>0</v>
      </c>
      <c r="E35" s="246">
        <f t="shared" si="7"/>
        <v>0</v>
      </c>
      <c r="F35" s="246">
        <f t="shared" si="7"/>
        <v>0</v>
      </c>
      <c r="G35" s="246">
        <f t="shared" si="7"/>
        <v>0</v>
      </c>
      <c r="H35" s="246">
        <f t="shared" si="7"/>
        <v>0</v>
      </c>
      <c r="I35" s="246">
        <f t="shared" si="7"/>
        <v>0</v>
      </c>
      <c r="J35" s="297"/>
      <c r="K35" s="285"/>
    </row>
    <row r="36" spans="1:11" ht="12.75" hidden="1" customHeight="1" outlineLevel="1" x14ac:dyDescent="0.2">
      <c r="A36" s="285"/>
      <c r="B36" s="266"/>
      <c r="C36" s="248" t="s">
        <v>86</v>
      </c>
      <c r="D36" s="246">
        <f>Proyecciones!E142</f>
        <v>0</v>
      </c>
      <c r="E36" s="246">
        <f>Proyecciones!F142+Permanentes!C17</f>
        <v>0</v>
      </c>
      <c r="F36" s="246">
        <f>Proyecciones!G142+Permanentes!D17</f>
        <v>0</v>
      </c>
      <c r="G36" s="246">
        <f>Proyecciones!H142+Permanentes!E17</f>
        <v>0</v>
      </c>
      <c r="H36" s="246">
        <f>Proyecciones!I142+Permanentes!F17</f>
        <v>0</v>
      </c>
      <c r="I36" s="246">
        <f>Proyecciones!J142+Permanentes!G17</f>
        <v>0</v>
      </c>
      <c r="J36" s="297"/>
      <c r="K36" s="285"/>
    </row>
    <row r="37" spans="1:11" ht="12.75" hidden="1" customHeight="1" outlineLevel="1" x14ac:dyDescent="0.2">
      <c r="A37" s="285"/>
      <c r="B37" s="266"/>
      <c r="C37" s="248" t="s">
        <v>159</v>
      </c>
      <c r="D37" s="246"/>
      <c r="E37" s="246">
        <f>-Proyecciones!F146-Permanentes!C38</f>
        <v>0</v>
      </c>
      <c r="F37" s="246">
        <f>-Proyecciones!G146-Permanentes!D38</f>
        <v>0</v>
      </c>
      <c r="G37" s="246">
        <f>-Proyecciones!H146-Permanentes!E38</f>
        <v>0</v>
      </c>
      <c r="H37" s="246">
        <f>-Proyecciones!I146-Permanentes!F38</f>
        <v>0</v>
      </c>
      <c r="I37" s="246">
        <f>-Proyecciones!J146-Permanentes!G38</f>
        <v>0</v>
      </c>
      <c r="J37" s="297"/>
      <c r="K37" s="285"/>
    </row>
    <row r="38" spans="1:11" ht="12.75" hidden="1" customHeight="1" collapsed="1" x14ac:dyDescent="0.2">
      <c r="A38" s="285"/>
      <c r="B38" s="266"/>
      <c r="C38" s="248" t="s">
        <v>308</v>
      </c>
      <c r="D38" s="246">
        <f t="shared" ref="D38:I38" si="8">D36+D37</f>
        <v>0</v>
      </c>
      <c r="E38" s="246">
        <f t="shared" si="8"/>
        <v>0</v>
      </c>
      <c r="F38" s="246">
        <f t="shared" si="8"/>
        <v>0</v>
      </c>
      <c r="G38" s="246">
        <f t="shared" si="8"/>
        <v>0</v>
      </c>
      <c r="H38" s="246">
        <f t="shared" si="8"/>
        <v>0</v>
      </c>
      <c r="I38" s="246">
        <f t="shared" si="8"/>
        <v>0</v>
      </c>
      <c r="J38" s="297"/>
      <c r="K38" s="285"/>
    </row>
    <row r="39" spans="1:11" ht="12.75" customHeight="1" x14ac:dyDescent="0.2">
      <c r="A39" s="287"/>
      <c r="B39" s="303"/>
      <c r="C39" s="300" t="s">
        <v>160</v>
      </c>
      <c r="D39" s="247">
        <f t="shared" ref="D39:I39" si="9">D17+D20+D23+D26+D29+D32+D35+D38</f>
        <v>48051265</v>
      </c>
      <c r="E39" s="247">
        <f t="shared" si="9"/>
        <v>50811616.23470211</v>
      </c>
      <c r="F39" s="247">
        <f t="shared" si="9"/>
        <v>51129325.812638097</v>
      </c>
      <c r="G39" s="247">
        <f t="shared" si="9"/>
        <v>48714222.777282566</v>
      </c>
      <c r="H39" s="247">
        <f t="shared" si="9"/>
        <v>52090521.724322237</v>
      </c>
      <c r="I39" s="247">
        <f t="shared" si="9"/>
        <v>43627135.239424326</v>
      </c>
      <c r="J39" s="304"/>
      <c r="K39" s="287"/>
    </row>
    <row r="40" spans="1:11" ht="12.75" customHeight="1" x14ac:dyDescent="0.2">
      <c r="A40" s="287"/>
      <c r="B40" s="303"/>
      <c r="C40" s="299" t="s">
        <v>161</v>
      </c>
      <c r="D40" s="247">
        <f>Proyecciones!E159</f>
        <v>0</v>
      </c>
      <c r="E40" s="247">
        <f>Proyecciones!F159</f>
        <v>0</v>
      </c>
      <c r="F40" s="247">
        <f>Proyecciones!G159</f>
        <v>0</v>
      </c>
      <c r="G40" s="247">
        <f>Proyecciones!H159</f>
        <v>0</v>
      </c>
      <c r="H40" s="247">
        <f>Proyecciones!I159</f>
        <v>0</v>
      </c>
      <c r="I40" s="247">
        <f>Proyecciones!J159</f>
        <v>0</v>
      </c>
      <c r="J40" s="304"/>
      <c r="K40" s="287"/>
    </row>
    <row r="41" spans="1:11" ht="12.75" customHeight="1" x14ac:dyDescent="0.2">
      <c r="A41" s="285"/>
      <c r="B41" s="266"/>
      <c r="C41" s="308" t="s">
        <v>162</v>
      </c>
      <c r="D41" s="309">
        <f t="shared" ref="D41:I41" si="10">D16+D39+D40</f>
        <v>58124578.5</v>
      </c>
      <c r="E41" s="309">
        <f t="shared" si="10"/>
        <v>182221758.9251942</v>
      </c>
      <c r="F41" s="309">
        <f t="shared" si="10"/>
        <v>306831751.54562551</v>
      </c>
      <c r="G41" s="309">
        <f t="shared" si="10"/>
        <v>454540450.64965117</v>
      </c>
      <c r="H41" s="309">
        <f t="shared" si="10"/>
        <v>605176681.83834803</v>
      </c>
      <c r="I41" s="309">
        <f t="shared" si="10"/>
        <v>789444124.45222259</v>
      </c>
      <c r="J41" s="297"/>
      <c r="K41" s="285"/>
    </row>
    <row r="42" spans="1:11" ht="12.75" customHeight="1" x14ac:dyDescent="0.2">
      <c r="A42" s="285"/>
      <c r="B42" s="266"/>
      <c r="C42" s="306" t="s">
        <v>163</v>
      </c>
      <c r="D42" s="307"/>
      <c r="E42" s="307"/>
      <c r="F42" s="307"/>
      <c r="G42" s="307"/>
      <c r="H42" s="307"/>
      <c r="I42" s="307"/>
      <c r="J42" s="297"/>
      <c r="K42" s="285"/>
    </row>
    <row r="43" spans="1:11" ht="12.75" customHeight="1" x14ac:dyDescent="0.2">
      <c r="A43" s="285"/>
      <c r="B43" s="266"/>
      <c r="C43" s="248" t="s">
        <v>164</v>
      </c>
      <c r="D43" s="246">
        <f>Proyecciones!E89</f>
        <v>0</v>
      </c>
      <c r="E43" s="246">
        <f>Proyecciones!F89</f>
        <v>0</v>
      </c>
      <c r="F43" s="246">
        <f>Proyecciones!G89</f>
        <v>0</v>
      </c>
      <c r="G43" s="246">
        <f>Proyecciones!H89</f>
        <v>0</v>
      </c>
      <c r="H43" s="246">
        <f>Proyecciones!I89</f>
        <v>0</v>
      </c>
      <c r="I43" s="246">
        <f>Proyecciones!J89</f>
        <v>0</v>
      </c>
      <c r="J43" s="297"/>
      <c r="K43" s="285"/>
    </row>
    <row r="44" spans="1:11" ht="12.75" customHeight="1" x14ac:dyDescent="0.2">
      <c r="A44" s="285"/>
      <c r="B44" s="266"/>
      <c r="C44" s="248" t="s">
        <v>165</v>
      </c>
      <c r="D44" s="246">
        <v>0</v>
      </c>
      <c r="E44" s="246">
        <f>Proyecciones!F169</f>
        <v>33251495.500637073</v>
      </c>
      <c r="F44" s="246">
        <f>Proyecciones!G169</f>
        <v>45507642.139546886</v>
      </c>
      <c r="G44" s="246">
        <f>Proyecciones!H169</f>
        <v>61034974.103970796</v>
      </c>
      <c r="H44" s="246">
        <f>Proyecciones!I169</f>
        <v>79835799.663867891</v>
      </c>
      <c r="I44" s="246">
        <f>Proyecciones!J169</f>
        <v>103627497.63637106</v>
      </c>
      <c r="J44" s="297"/>
      <c r="K44" s="285"/>
    </row>
    <row r="45" spans="1:11" ht="12.75" customHeight="1" x14ac:dyDescent="0.2">
      <c r="A45" s="285"/>
      <c r="B45" s="266"/>
      <c r="C45" s="248" t="s">
        <v>64</v>
      </c>
      <c r="D45" s="246"/>
      <c r="E45" s="246">
        <f>Proyecciones!F91</f>
        <v>0</v>
      </c>
      <c r="F45" s="246">
        <f>Proyecciones!G91</f>
        <v>0</v>
      </c>
      <c r="G45" s="246">
        <f>Proyecciones!H91</f>
        <v>0</v>
      </c>
      <c r="H45" s="246">
        <f>Proyecciones!I91</f>
        <v>0</v>
      </c>
      <c r="I45" s="246">
        <f>Proyecciones!J91</f>
        <v>0</v>
      </c>
      <c r="J45" s="297"/>
      <c r="K45" s="285"/>
    </row>
    <row r="46" spans="1:11" ht="12.75" customHeight="1" x14ac:dyDescent="0.2">
      <c r="A46" s="285"/>
      <c r="B46" s="266"/>
      <c r="C46" s="248" t="s">
        <v>104</v>
      </c>
      <c r="D46" s="246">
        <f>'Deuda $'!C14</f>
        <v>0</v>
      </c>
      <c r="E46" s="246">
        <f>'Deuda $'!D14</f>
        <v>23335072.847506121</v>
      </c>
      <c r="F46" s="246">
        <f>'Deuda $'!E14</f>
        <v>46670145.695012242</v>
      </c>
      <c r="G46" s="246">
        <f>'Deuda $'!F14</f>
        <v>64171450.330641836</v>
      </c>
      <c r="H46" s="246">
        <f>'Deuda $'!G14</f>
        <v>52503913.906888768</v>
      </c>
      <c r="I46" s="246">
        <f>'Deuda $'!H14</f>
        <v>35002609.271259181</v>
      </c>
      <c r="J46" s="297"/>
      <c r="K46" s="285"/>
    </row>
    <row r="47" spans="1:11" ht="12.75" hidden="1" customHeight="1" x14ac:dyDescent="0.2">
      <c r="A47" s="285"/>
      <c r="B47" s="266"/>
      <c r="C47" s="248" t="s">
        <v>166</v>
      </c>
      <c r="D47" s="246"/>
      <c r="E47" s="246">
        <f>Proyecciones!F93</f>
        <v>0</v>
      </c>
      <c r="F47" s="246">
        <f>Proyecciones!G93</f>
        <v>0</v>
      </c>
      <c r="G47" s="246">
        <f>Proyecciones!H93</f>
        <v>0</v>
      </c>
      <c r="H47" s="246">
        <f>Proyecciones!I93</f>
        <v>0</v>
      </c>
      <c r="I47" s="246">
        <f>Proyecciones!J93</f>
        <v>0</v>
      </c>
      <c r="J47" s="297"/>
      <c r="K47" s="285"/>
    </row>
    <row r="48" spans="1:11" ht="12.75" hidden="1" customHeight="1" x14ac:dyDescent="0.2">
      <c r="A48" s="285"/>
      <c r="B48" s="266"/>
      <c r="C48" s="248" t="s">
        <v>167</v>
      </c>
      <c r="D48" s="246">
        <f>Proyecciones!E174</f>
        <v>0</v>
      </c>
      <c r="E48" s="246">
        <f>Proyecciones!F174</f>
        <v>0</v>
      </c>
      <c r="F48" s="246">
        <f>Proyecciones!G174</f>
        <v>0</v>
      </c>
      <c r="G48" s="246">
        <f>Proyecciones!H174</f>
        <v>0</v>
      </c>
      <c r="H48" s="246">
        <f>Proyecciones!I174</f>
        <v>0</v>
      </c>
      <c r="I48" s="246">
        <f>Proyecciones!J174</f>
        <v>0</v>
      </c>
      <c r="J48" s="297"/>
      <c r="K48" s="285"/>
    </row>
    <row r="49" spans="1:11" ht="12.75" customHeight="1" x14ac:dyDescent="0.2">
      <c r="A49" s="287"/>
      <c r="B49" s="303"/>
      <c r="C49" s="308" t="s">
        <v>168</v>
      </c>
      <c r="D49" s="309">
        <f t="shared" ref="D49:I49" si="11">SUM(D43:D48)</f>
        <v>0</v>
      </c>
      <c r="E49" s="309">
        <f t="shared" si="11"/>
        <v>56586568.34814319</v>
      </c>
      <c r="F49" s="309">
        <f t="shared" si="11"/>
        <v>92177787.834559128</v>
      </c>
      <c r="G49" s="309">
        <f t="shared" si="11"/>
        <v>125206424.43461263</v>
      </c>
      <c r="H49" s="309">
        <f t="shared" si="11"/>
        <v>132339713.57075666</v>
      </c>
      <c r="I49" s="309">
        <f t="shared" si="11"/>
        <v>138630106.90763023</v>
      </c>
      <c r="J49" s="304"/>
      <c r="K49" s="287"/>
    </row>
    <row r="50" spans="1:11" ht="12.75" customHeight="1" x14ac:dyDescent="0.2">
      <c r="A50" s="285"/>
      <c r="B50" s="266"/>
      <c r="C50" s="267" t="s">
        <v>94</v>
      </c>
      <c r="D50" s="246"/>
      <c r="E50" s="246"/>
      <c r="F50" s="246"/>
      <c r="G50" s="246"/>
      <c r="H50" s="246"/>
      <c r="I50" s="246"/>
      <c r="J50" s="297"/>
      <c r="K50" s="285"/>
    </row>
    <row r="51" spans="1:11" ht="12.75" customHeight="1" x14ac:dyDescent="0.2">
      <c r="A51" s="285"/>
      <c r="B51" s="266"/>
      <c r="C51" s="248" t="s">
        <v>105</v>
      </c>
      <c r="D51" s="246">
        <f>Proyecciones!E172</f>
        <v>58124578.5</v>
      </c>
      <c r="E51" s="246">
        <f>D51</f>
        <v>58124578.5</v>
      </c>
      <c r="F51" s="246">
        <f t="shared" ref="F51:I51" si="12">E51</f>
        <v>58124578.5</v>
      </c>
      <c r="G51" s="246">
        <f t="shared" si="12"/>
        <v>58124578.5</v>
      </c>
      <c r="H51" s="246">
        <f t="shared" si="12"/>
        <v>58124578.5</v>
      </c>
      <c r="I51" s="246">
        <f t="shared" si="12"/>
        <v>58124578.5</v>
      </c>
      <c r="J51" s="297"/>
      <c r="K51" s="285"/>
    </row>
    <row r="52" spans="1:11" ht="12.75" hidden="1" customHeight="1" x14ac:dyDescent="0.2">
      <c r="A52" s="286"/>
      <c r="B52" s="265"/>
      <c r="C52" s="248" t="s">
        <v>107</v>
      </c>
      <c r="D52" s="246">
        <v>0</v>
      </c>
      <c r="E52" s="246">
        <f>Proyecciones!F179</f>
        <v>0</v>
      </c>
      <c r="F52" s="246">
        <f>Proyecciones!G179</f>
        <v>0</v>
      </c>
      <c r="G52" s="246">
        <f>Proyecciones!H179</f>
        <v>0</v>
      </c>
      <c r="H52" s="246">
        <f>Proyecciones!I179</f>
        <v>0</v>
      </c>
      <c r="I52" s="246">
        <f>Proyecciones!J179</f>
        <v>0</v>
      </c>
      <c r="J52" s="296"/>
      <c r="K52" s="286"/>
    </row>
    <row r="53" spans="1:11" ht="12.75" customHeight="1" x14ac:dyDescent="0.2">
      <c r="A53" s="285"/>
      <c r="B53" s="266"/>
      <c r="C53" s="248" t="s">
        <v>108</v>
      </c>
      <c r="D53" s="246">
        <v>0</v>
      </c>
      <c r="E53" s="246">
        <f>Proyecciones!F180</f>
        <v>0</v>
      </c>
      <c r="F53" s="246">
        <f>Proyecciones!G180</f>
        <v>64135081.473198473</v>
      </c>
      <c r="G53" s="246">
        <f>Proyecciones!H180</f>
        <v>147289954.83727959</v>
      </c>
      <c r="H53" s="246">
        <f>Proyecciones!I180</f>
        <v>252621523.78337464</v>
      </c>
      <c r="I53" s="246">
        <f>Proyecciones!J180</f>
        <v>382294216.57074791</v>
      </c>
      <c r="J53" s="297"/>
      <c r="K53" s="285"/>
    </row>
    <row r="54" spans="1:11" ht="12.75" customHeight="1" x14ac:dyDescent="0.2">
      <c r="A54" s="285"/>
      <c r="B54" s="266"/>
      <c r="C54" s="248" t="s">
        <v>109</v>
      </c>
      <c r="D54" s="246">
        <v>0</v>
      </c>
      <c r="E54" s="246">
        <f>Proyecciones!F181</f>
        <v>67510612.077051029</v>
      </c>
      <c r="F54" s="246">
        <f>Proyecciones!G181</f>
        <v>92394303.737867907</v>
      </c>
      <c r="G54" s="246">
        <f>Proyecciones!H181</f>
        <v>123919492.87775889</v>
      </c>
      <c r="H54" s="246">
        <f>Proyecciones!I181</f>
        <v>162090865.98421663</v>
      </c>
      <c r="I54" s="246">
        <f>Proyecciones!J181</f>
        <v>210395222.47384423</v>
      </c>
      <c r="J54" s="297"/>
      <c r="K54" s="285"/>
    </row>
    <row r="55" spans="1:11" ht="12.75" hidden="1" customHeight="1" x14ac:dyDescent="0.2">
      <c r="A55" s="286"/>
      <c r="B55" s="265"/>
      <c r="C55" s="298" t="s">
        <v>169</v>
      </c>
      <c r="D55" s="246">
        <v>0</v>
      </c>
      <c r="E55" s="246">
        <f>Proyecciones!F184</f>
        <v>0</v>
      </c>
      <c r="F55" s="246">
        <f>Proyecciones!G184</f>
        <v>0</v>
      </c>
      <c r="G55" s="246">
        <f>Proyecciones!H184</f>
        <v>0</v>
      </c>
      <c r="H55" s="246">
        <f>Proyecciones!I184</f>
        <v>0</v>
      </c>
      <c r="I55" s="246">
        <f>Proyecciones!J184</f>
        <v>0</v>
      </c>
      <c r="J55" s="296"/>
      <c r="K55" s="286"/>
    </row>
    <row r="56" spans="1:11" ht="12.75" customHeight="1" x14ac:dyDescent="0.2">
      <c r="A56" s="287"/>
      <c r="B56" s="303"/>
      <c r="C56" s="306" t="s">
        <v>170</v>
      </c>
      <c r="D56" s="310">
        <f t="shared" ref="D56:I56" si="13">D51+D52+D53+D54+D55</f>
        <v>58124578.5</v>
      </c>
      <c r="E56" s="310">
        <f t="shared" si="13"/>
        <v>125635190.57705103</v>
      </c>
      <c r="F56" s="310">
        <f t="shared" si="13"/>
        <v>214653963.71106637</v>
      </c>
      <c r="G56" s="310">
        <f t="shared" si="13"/>
        <v>329334026.21503848</v>
      </c>
      <c r="H56" s="310">
        <f t="shared" si="13"/>
        <v>472836968.2675913</v>
      </c>
      <c r="I56" s="310">
        <f t="shared" si="13"/>
        <v>650814017.54459214</v>
      </c>
      <c r="J56" s="304"/>
      <c r="K56" s="287"/>
    </row>
    <row r="57" spans="1:11" ht="12.75" customHeight="1" x14ac:dyDescent="0.2">
      <c r="A57" s="287"/>
      <c r="B57" s="303"/>
      <c r="C57" s="308" t="s">
        <v>171</v>
      </c>
      <c r="D57" s="309">
        <f>D49+D56</f>
        <v>58124578.5</v>
      </c>
      <c r="E57" s="309">
        <f t="shared" ref="E57:I57" si="14">E49+E56</f>
        <v>182221758.9251942</v>
      </c>
      <c r="F57" s="309">
        <f t="shared" si="14"/>
        <v>306831751.54562551</v>
      </c>
      <c r="G57" s="309">
        <f t="shared" si="14"/>
        <v>454540450.64965111</v>
      </c>
      <c r="H57" s="309">
        <f t="shared" si="14"/>
        <v>605176681.83834791</v>
      </c>
      <c r="I57" s="309">
        <f t="shared" si="14"/>
        <v>789444124.45222235</v>
      </c>
      <c r="J57" s="304"/>
      <c r="K57" s="287"/>
    </row>
    <row r="58" spans="1:11" ht="12.75" customHeight="1" x14ac:dyDescent="0.2">
      <c r="A58" s="285"/>
      <c r="B58" s="297"/>
      <c r="C58" s="296"/>
      <c r="D58" s="305"/>
      <c r="E58" s="305"/>
      <c r="F58" s="305"/>
      <c r="G58" s="305"/>
      <c r="H58" s="305"/>
      <c r="I58" s="305"/>
      <c r="J58" s="297"/>
      <c r="K58" s="285"/>
    </row>
    <row r="59" spans="1:11" ht="12.75" hidden="1" customHeight="1" outlineLevel="1" x14ac:dyDescent="0.2">
      <c r="A59" s="288"/>
      <c r="B59" s="289"/>
      <c r="C59" s="290" t="s">
        <v>172</v>
      </c>
      <c r="D59" s="291">
        <f t="shared" ref="D59:I59" si="15">D57-D41</f>
        <v>0</v>
      </c>
      <c r="E59" s="291">
        <f t="shared" si="15"/>
        <v>0</v>
      </c>
      <c r="F59" s="291">
        <f t="shared" si="15"/>
        <v>0</v>
      </c>
      <c r="G59" s="291">
        <f t="shared" si="15"/>
        <v>0</v>
      </c>
      <c r="H59" s="291">
        <f t="shared" si="15"/>
        <v>0</v>
      </c>
      <c r="I59" s="291">
        <f t="shared" si="15"/>
        <v>0</v>
      </c>
      <c r="J59" s="289"/>
      <c r="K59" s="288"/>
    </row>
    <row r="60" spans="1:11" ht="12.75" customHeight="1" collapsed="1" x14ac:dyDescent="0.2">
      <c r="A60" s="285"/>
      <c r="B60" s="285"/>
      <c r="C60" s="286"/>
      <c r="D60" s="292"/>
      <c r="E60" s="293"/>
      <c r="F60" s="293"/>
      <c r="G60" s="293"/>
      <c r="H60" s="293"/>
      <c r="I60" s="293"/>
      <c r="J60" s="285"/>
      <c r="K60" s="285"/>
    </row>
    <row r="61" spans="1:11" ht="12.75" customHeight="1" x14ac:dyDescent="0.2">
      <c r="A61" s="244"/>
      <c r="B61" s="244"/>
      <c r="C61" s="282"/>
      <c r="D61" s="294"/>
      <c r="E61" s="295"/>
      <c r="F61" s="295"/>
      <c r="G61" s="295"/>
      <c r="H61" s="295"/>
      <c r="I61" s="295"/>
      <c r="J61" s="244"/>
      <c r="K61" s="244"/>
    </row>
    <row r="62" spans="1:11" ht="12.75" customHeight="1" x14ac:dyDescent="0.2">
      <c r="A62" s="244"/>
      <c r="B62" s="244"/>
      <c r="C62" s="282"/>
      <c r="D62" s="294"/>
      <c r="E62" s="295"/>
      <c r="F62" s="295"/>
      <c r="G62" s="295"/>
      <c r="H62" s="295"/>
      <c r="I62" s="295"/>
      <c r="J62" s="244"/>
      <c r="K62" s="244"/>
    </row>
    <row r="63" spans="1:11" ht="12.75" customHeight="1" x14ac:dyDescent="0.2">
      <c r="A63" s="244"/>
      <c r="B63" s="244"/>
      <c r="C63" s="282"/>
      <c r="D63" s="294"/>
      <c r="E63" s="295"/>
      <c r="F63" s="295"/>
      <c r="G63" s="295"/>
      <c r="H63" s="295"/>
      <c r="I63" s="295"/>
      <c r="J63" s="244"/>
      <c r="K63" s="244"/>
    </row>
    <row r="64" spans="1:11" ht="12.75" customHeight="1" x14ac:dyDescent="0.2">
      <c r="A64" s="244"/>
      <c r="B64" s="244"/>
      <c r="C64" s="282"/>
      <c r="D64" s="294"/>
      <c r="E64" s="295"/>
      <c r="F64" s="295"/>
      <c r="G64" s="295"/>
      <c r="H64" s="295"/>
      <c r="I64" s="295"/>
      <c r="J64" s="244"/>
      <c r="K64" s="244"/>
    </row>
    <row r="65" spans="1:11" ht="12.75" customHeight="1" x14ac:dyDescent="0.2">
      <c r="A65" s="244"/>
      <c r="B65" s="244"/>
      <c r="C65" s="282"/>
      <c r="D65" s="294"/>
      <c r="E65" s="295"/>
      <c r="F65" s="295"/>
      <c r="G65" s="295"/>
      <c r="H65" s="295"/>
      <c r="I65" s="295"/>
      <c r="J65" s="244"/>
      <c r="K65" s="244"/>
    </row>
    <row r="66" spans="1:11" ht="12.75" customHeight="1" x14ac:dyDescent="0.2">
      <c r="A66" s="244"/>
      <c r="B66" s="244"/>
      <c r="C66" s="282"/>
      <c r="D66" s="294"/>
      <c r="E66" s="295"/>
      <c r="F66" s="295"/>
      <c r="G66" s="295"/>
      <c r="H66" s="295"/>
      <c r="I66" s="295"/>
      <c r="J66" s="244"/>
      <c r="K66" s="244"/>
    </row>
    <row r="67" spans="1:11" ht="12.75" customHeight="1" x14ac:dyDescent="0.2">
      <c r="A67" s="244"/>
      <c r="B67" s="244"/>
      <c r="C67" s="282"/>
      <c r="D67" s="294"/>
      <c r="E67" s="295"/>
      <c r="F67" s="295"/>
      <c r="G67" s="295"/>
      <c r="H67" s="295"/>
      <c r="I67" s="295"/>
      <c r="J67" s="244"/>
      <c r="K67" s="244"/>
    </row>
    <row r="68" spans="1:11" ht="12.75" customHeight="1" x14ac:dyDescent="0.2">
      <c r="A68" s="244"/>
      <c r="B68" s="244"/>
      <c r="C68" s="282"/>
      <c r="D68" s="294"/>
      <c r="E68" s="295"/>
      <c r="F68" s="295"/>
      <c r="G68" s="295"/>
      <c r="H68" s="295"/>
      <c r="I68" s="295"/>
      <c r="J68" s="244"/>
      <c r="K68" s="244"/>
    </row>
    <row r="69" spans="1:11" ht="12.75" customHeight="1" x14ac:dyDescent="0.2">
      <c r="A69" s="244"/>
      <c r="B69" s="244"/>
      <c r="C69" s="282"/>
      <c r="D69" s="294"/>
      <c r="E69" s="295"/>
      <c r="F69" s="295"/>
      <c r="G69" s="295"/>
      <c r="H69" s="295"/>
      <c r="I69" s="295"/>
      <c r="J69" s="244"/>
      <c r="K69" s="244"/>
    </row>
    <row r="70" spans="1:11" ht="12.75" customHeight="1" x14ac:dyDescent="0.2">
      <c r="A70" s="244"/>
      <c r="B70" s="244"/>
      <c r="C70" s="282"/>
      <c r="D70" s="294"/>
      <c r="E70" s="295"/>
      <c r="F70" s="295"/>
      <c r="G70" s="295"/>
      <c r="H70" s="295"/>
      <c r="I70" s="295"/>
      <c r="J70" s="244"/>
      <c r="K70" s="244"/>
    </row>
    <row r="71" spans="1:11" ht="12.75" customHeight="1" x14ac:dyDescent="0.2">
      <c r="A71" s="244"/>
      <c r="B71" s="244"/>
      <c r="C71" s="282"/>
      <c r="D71" s="294"/>
      <c r="E71" s="295"/>
      <c r="F71" s="295"/>
      <c r="G71" s="295"/>
      <c r="H71" s="295"/>
      <c r="I71" s="295"/>
      <c r="J71" s="244"/>
      <c r="K71" s="244"/>
    </row>
    <row r="72" spans="1:11" ht="12.75" customHeight="1" x14ac:dyDescent="0.2">
      <c r="A72" s="244"/>
      <c r="B72" s="244"/>
      <c r="C72" s="282"/>
      <c r="D72" s="294"/>
      <c r="E72" s="295"/>
      <c r="F72" s="295"/>
      <c r="G72" s="295"/>
      <c r="H72" s="295"/>
      <c r="I72" s="295"/>
      <c r="J72" s="244"/>
      <c r="K72" s="244"/>
    </row>
    <row r="73" spans="1:11" ht="12.75" customHeight="1" x14ac:dyDescent="0.2">
      <c r="A73" s="244"/>
      <c r="B73" s="244"/>
      <c r="C73" s="282"/>
      <c r="D73" s="294"/>
      <c r="E73" s="295"/>
      <c r="F73" s="295"/>
      <c r="G73" s="295"/>
      <c r="H73" s="295"/>
      <c r="I73" s="295"/>
      <c r="J73" s="244"/>
      <c r="K73" s="244"/>
    </row>
    <row r="74" spans="1:11" ht="12.75" customHeight="1" x14ac:dyDescent="0.2">
      <c r="A74" s="244"/>
      <c r="B74" s="244"/>
      <c r="C74" s="282"/>
      <c r="D74" s="294"/>
      <c r="E74" s="295"/>
      <c r="F74" s="295"/>
      <c r="G74" s="295"/>
      <c r="H74" s="295"/>
      <c r="I74" s="295"/>
      <c r="J74" s="244"/>
      <c r="K74" s="244"/>
    </row>
    <row r="75" spans="1:11" ht="12.75" customHeight="1" x14ac:dyDescent="0.2">
      <c r="A75" s="244"/>
      <c r="B75" s="244"/>
      <c r="C75" s="282"/>
      <c r="D75" s="294"/>
      <c r="E75" s="295"/>
      <c r="F75" s="295"/>
      <c r="G75" s="295"/>
      <c r="H75" s="295"/>
      <c r="I75" s="295"/>
      <c r="J75" s="244"/>
      <c r="K75" s="244"/>
    </row>
    <row r="76" spans="1:11" ht="12.75" customHeight="1" x14ac:dyDescent="0.2">
      <c r="A76" s="244"/>
      <c r="B76" s="244"/>
      <c r="C76" s="282"/>
      <c r="D76" s="294"/>
      <c r="E76" s="295"/>
      <c r="F76" s="295"/>
      <c r="G76" s="295"/>
      <c r="H76" s="295"/>
      <c r="I76" s="295"/>
      <c r="J76" s="244"/>
      <c r="K76" s="244"/>
    </row>
    <row r="77" spans="1:11" ht="12.75" customHeight="1" x14ac:dyDescent="0.2">
      <c r="A77" s="244"/>
      <c r="B77" s="244"/>
      <c r="C77" s="282"/>
      <c r="D77" s="294"/>
      <c r="E77" s="295"/>
      <c r="F77" s="295"/>
      <c r="G77" s="295"/>
      <c r="H77" s="295"/>
      <c r="I77" s="295"/>
      <c r="J77" s="244"/>
      <c r="K77" s="244"/>
    </row>
    <row r="78" spans="1:11" ht="12.75" customHeight="1" x14ac:dyDescent="0.2">
      <c r="A78" s="244"/>
      <c r="B78" s="244"/>
      <c r="C78" s="282"/>
      <c r="D78" s="294"/>
      <c r="E78" s="295"/>
      <c r="F78" s="295"/>
      <c r="G78" s="295"/>
      <c r="H78" s="295"/>
      <c r="I78" s="295"/>
      <c r="J78" s="244"/>
      <c r="K78" s="244"/>
    </row>
    <row r="79" spans="1:11" ht="12.75" customHeight="1" x14ac:dyDescent="0.2">
      <c r="A79" s="244"/>
      <c r="B79" s="244"/>
      <c r="C79" s="282"/>
      <c r="D79" s="294"/>
      <c r="E79" s="295"/>
      <c r="F79" s="295"/>
      <c r="G79" s="295"/>
      <c r="H79" s="295"/>
      <c r="I79" s="295"/>
      <c r="J79" s="244"/>
      <c r="K79" s="244"/>
    </row>
    <row r="80" spans="1:11" ht="12.75" customHeight="1" x14ac:dyDescent="0.2">
      <c r="A80" s="244"/>
      <c r="B80" s="244"/>
      <c r="C80" s="282"/>
      <c r="D80" s="294"/>
      <c r="E80" s="295"/>
      <c r="F80" s="295"/>
      <c r="G80" s="295"/>
      <c r="H80" s="295"/>
      <c r="I80" s="295"/>
      <c r="J80" s="244"/>
      <c r="K80" s="244"/>
    </row>
    <row r="81" spans="1:11" ht="12.75" customHeight="1" x14ac:dyDescent="0.2">
      <c r="A81" s="244"/>
      <c r="B81" s="244"/>
      <c r="C81" s="282"/>
      <c r="D81" s="294"/>
      <c r="E81" s="295"/>
      <c r="F81" s="295"/>
      <c r="G81" s="295"/>
      <c r="H81" s="295"/>
      <c r="I81" s="295"/>
      <c r="J81" s="244"/>
      <c r="K81" s="244"/>
    </row>
    <row r="82" spans="1:11" ht="12.75" customHeight="1" x14ac:dyDescent="0.2">
      <c r="A82" s="244"/>
      <c r="B82" s="244"/>
      <c r="C82" s="282"/>
      <c r="D82" s="294"/>
      <c r="E82" s="295"/>
      <c r="F82" s="295"/>
      <c r="G82" s="295"/>
      <c r="H82" s="295"/>
      <c r="I82" s="295"/>
      <c r="J82" s="244"/>
      <c r="K82" s="244"/>
    </row>
    <row r="83" spans="1:11" ht="12.75" customHeight="1" x14ac:dyDescent="0.2">
      <c r="A83" s="244"/>
      <c r="B83" s="244"/>
      <c r="C83" s="282"/>
      <c r="D83" s="294"/>
      <c r="E83" s="295"/>
      <c r="F83" s="295"/>
      <c r="G83" s="295"/>
      <c r="H83" s="295"/>
      <c r="I83" s="295"/>
      <c r="J83" s="244"/>
      <c r="K83" s="244"/>
    </row>
    <row r="84" spans="1:11" ht="12.75" customHeight="1" x14ac:dyDescent="0.2">
      <c r="A84" s="244"/>
      <c r="B84" s="244"/>
      <c r="C84" s="282"/>
      <c r="D84" s="294"/>
      <c r="E84" s="295"/>
      <c r="F84" s="295"/>
      <c r="G84" s="295"/>
      <c r="H84" s="295"/>
      <c r="I84" s="295"/>
      <c r="J84" s="244"/>
      <c r="K84" s="244"/>
    </row>
    <row r="85" spans="1:11" ht="12.75" customHeight="1" x14ac:dyDescent="0.2">
      <c r="A85" s="244"/>
      <c r="B85" s="244"/>
      <c r="C85" s="282"/>
      <c r="D85" s="294"/>
      <c r="E85" s="295"/>
      <c r="F85" s="295"/>
      <c r="G85" s="295"/>
      <c r="H85" s="295"/>
      <c r="I85" s="295"/>
      <c r="J85" s="244"/>
      <c r="K85" s="244"/>
    </row>
    <row r="86" spans="1:11" ht="12.75" customHeight="1" x14ac:dyDescent="0.2">
      <c r="A86" s="244"/>
      <c r="B86" s="244"/>
      <c r="C86" s="282"/>
      <c r="D86" s="294"/>
      <c r="E86" s="295"/>
      <c r="F86" s="295"/>
      <c r="G86" s="295"/>
      <c r="H86" s="295"/>
      <c r="I86" s="295"/>
      <c r="J86" s="244"/>
      <c r="K86" s="244"/>
    </row>
    <row r="87" spans="1:11" ht="12.75" customHeight="1" x14ac:dyDescent="0.2">
      <c r="A87" s="244"/>
      <c r="B87" s="244"/>
      <c r="C87" s="282"/>
      <c r="D87" s="294"/>
      <c r="E87" s="295"/>
      <c r="F87" s="295"/>
      <c r="G87" s="295"/>
      <c r="H87" s="295"/>
      <c r="I87" s="295"/>
      <c r="J87" s="244"/>
      <c r="K87" s="244"/>
    </row>
    <row r="88" spans="1:11" ht="12.75" customHeight="1" x14ac:dyDescent="0.2">
      <c r="A88" s="244"/>
      <c r="B88" s="244"/>
      <c r="C88" s="282"/>
      <c r="D88" s="294"/>
      <c r="E88" s="295"/>
      <c r="F88" s="295"/>
      <c r="G88" s="295"/>
      <c r="H88" s="295"/>
      <c r="I88" s="295"/>
      <c r="J88" s="244"/>
      <c r="K88" s="244"/>
    </row>
    <row r="89" spans="1:11" ht="12.75" customHeight="1" x14ac:dyDescent="0.2">
      <c r="A89" s="244"/>
      <c r="B89" s="244"/>
      <c r="C89" s="282"/>
      <c r="D89" s="294"/>
      <c r="E89" s="295"/>
      <c r="F89" s="295"/>
      <c r="G89" s="295"/>
      <c r="H89" s="295"/>
      <c r="I89" s="295"/>
      <c r="J89" s="244"/>
      <c r="K89" s="244"/>
    </row>
    <row r="90" spans="1:11" ht="12.75" customHeight="1" x14ac:dyDescent="0.2">
      <c r="A90" s="244"/>
      <c r="B90" s="244"/>
      <c r="C90" s="282"/>
      <c r="D90" s="294"/>
      <c r="E90" s="295"/>
      <c r="F90" s="295"/>
      <c r="G90" s="295"/>
      <c r="H90" s="295"/>
      <c r="I90" s="295"/>
      <c r="J90" s="244"/>
      <c r="K90" s="244"/>
    </row>
    <row r="91" spans="1:11" ht="12.75" customHeight="1" x14ac:dyDescent="0.2">
      <c r="A91" s="244"/>
      <c r="B91" s="244"/>
      <c r="C91" s="282"/>
      <c r="D91" s="294"/>
      <c r="E91" s="295"/>
      <c r="F91" s="295"/>
      <c r="G91" s="295"/>
      <c r="H91" s="295"/>
      <c r="I91" s="295"/>
      <c r="J91" s="244"/>
      <c r="K91" s="244"/>
    </row>
    <row r="92" spans="1:11" ht="12.75" customHeight="1" x14ac:dyDescent="0.2">
      <c r="A92" s="244"/>
      <c r="B92" s="244"/>
      <c r="C92" s="282"/>
      <c r="D92" s="294"/>
      <c r="E92" s="295"/>
      <c r="F92" s="295"/>
      <c r="G92" s="295"/>
      <c r="H92" s="295"/>
      <c r="I92" s="295"/>
      <c r="J92" s="244"/>
      <c r="K92" s="244"/>
    </row>
    <row r="93" spans="1:11" ht="12.75" customHeight="1" x14ac:dyDescent="0.2">
      <c r="A93" s="244"/>
      <c r="B93" s="244"/>
      <c r="C93" s="282"/>
      <c r="D93" s="294"/>
      <c r="E93" s="295"/>
      <c r="F93" s="295"/>
      <c r="G93" s="295"/>
      <c r="H93" s="295"/>
      <c r="I93" s="295"/>
      <c r="J93" s="244"/>
      <c r="K93" s="244"/>
    </row>
    <row r="94" spans="1:11" ht="12.75" customHeight="1" x14ac:dyDescent="0.2">
      <c r="A94" s="244"/>
      <c r="B94" s="244"/>
      <c r="C94" s="282"/>
      <c r="D94" s="294"/>
      <c r="E94" s="295"/>
      <c r="F94" s="295"/>
      <c r="G94" s="295"/>
      <c r="H94" s="295"/>
      <c r="I94" s="295"/>
      <c r="J94" s="244"/>
      <c r="K94" s="244"/>
    </row>
    <row r="95" spans="1:11" ht="12.75" customHeight="1" x14ac:dyDescent="0.2">
      <c r="A95" s="244"/>
      <c r="B95" s="244"/>
      <c r="C95" s="282"/>
      <c r="D95" s="294"/>
      <c r="E95" s="295"/>
      <c r="F95" s="295"/>
      <c r="G95" s="295"/>
      <c r="H95" s="295"/>
      <c r="I95" s="295"/>
      <c r="J95" s="244"/>
      <c r="K95" s="244"/>
    </row>
    <row r="96" spans="1:11" ht="12.75" customHeight="1" x14ac:dyDescent="0.2">
      <c r="A96" s="244"/>
      <c r="B96" s="244"/>
      <c r="C96" s="282"/>
      <c r="D96" s="294"/>
      <c r="E96" s="295"/>
      <c r="F96" s="295"/>
      <c r="G96" s="295"/>
      <c r="H96" s="295"/>
      <c r="I96" s="295"/>
      <c r="J96" s="244"/>
      <c r="K96" s="244"/>
    </row>
    <row r="97" spans="1:11" ht="12.75" customHeight="1" x14ac:dyDescent="0.2">
      <c r="A97" s="244"/>
      <c r="B97" s="244"/>
      <c r="C97" s="282"/>
      <c r="D97" s="294"/>
      <c r="E97" s="295"/>
      <c r="F97" s="295"/>
      <c r="G97" s="295"/>
      <c r="H97" s="295"/>
      <c r="I97" s="295"/>
      <c r="J97" s="244"/>
      <c r="K97" s="244"/>
    </row>
    <row r="98" spans="1:11" ht="12.75" customHeight="1" x14ac:dyDescent="0.2">
      <c r="A98" s="244"/>
      <c r="B98" s="244"/>
      <c r="C98" s="282"/>
      <c r="D98" s="294"/>
      <c r="E98" s="295"/>
      <c r="F98" s="295"/>
      <c r="G98" s="295"/>
      <c r="H98" s="295"/>
      <c r="I98" s="295"/>
      <c r="J98" s="244"/>
      <c r="K98" s="244"/>
    </row>
    <row r="99" spans="1:11" ht="12.75" customHeight="1" x14ac:dyDescent="0.2">
      <c r="A99" s="244"/>
      <c r="B99" s="244"/>
      <c r="C99" s="282"/>
      <c r="D99" s="294"/>
      <c r="E99" s="295"/>
      <c r="F99" s="295"/>
      <c r="G99" s="295"/>
      <c r="H99" s="295"/>
      <c r="I99" s="295"/>
      <c r="J99" s="244"/>
      <c r="K99" s="244"/>
    </row>
    <row r="100" spans="1:11" ht="12.75" customHeight="1" x14ac:dyDescent="0.2">
      <c r="A100" s="244"/>
      <c r="B100" s="244"/>
      <c r="C100" s="282"/>
      <c r="D100" s="294"/>
      <c r="E100" s="295"/>
      <c r="F100" s="295"/>
      <c r="G100" s="295"/>
      <c r="H100" s="295"/>
      <c r="I100" s="295"/>
      <c r="J100" s="244"/>
      <c r="K100" s="244"/>
    </row>
    <row r="101" spans="1:11" ht="12.75" customHeight="1" x14ac:dyDescent="0.2">
      <c r="A101" s="244"/>
      <c r="B101" s="244"/>
      <c r="C101" s="282"/>
      <c r="D101" s="294"/>
      <c r="E101" s="295"/>
      <c r="F101" s="295"/>
      <c r="G101" s="295"/>
      <c r="H101" s="295"/>
      <c r="I101" s="295"/>
      <c r="J101" s="244"/>
      <c r="K101" s="244"/>
    </row>
  </sheetData>
  <conditionalFormatting sqref="D59:I59">
    <cfRule type="cellIs" dxfId="1" priority="1" stopIfTrue="1" operator="notEqual">
      <formula>0</formula>
    </cfRule>
  </conditionalFormatting>
  <conditionalFormatting sqref="D6:I6">
    <cfRule type="cellIs" dxfId="0" priority="2" stopIfTrue="1" operator="lessThan">
      <formula>0</formula>
    </cfRule>
  </conditionalFormatting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BALANCE GENERAL ANUAL</oddHeader>
    <oddFooter>&amp;L&amp;F&amp;CPágina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8080"/>
    <pageSetUpPr fitToPage="1"/>
  </sheetPr>
  <dimension ref="A1:K100"/>
  <sheetViews>
    <sheetView showGridLines="0" workbookViewId="0">
      <selection activeCell="C2" sqref="C2:H26"/>
    </sheetView>
  </sheetViews>
  <sheetFormatPr baseColWidth="10" defaultColWidth="14.42578125" defaultRowHeight="15" customHeight="1" outlineLevelRow="1" x14ac:dyDescent="0.2"/>
  <cols>
    <col min="1" max="2" width="4" customWidth="1"/>
    <col min="3" max="3" width="38.85546875" customWidth="1"/>
    <col min="4" max="4" width="15.5703125" customWidth="1"/>
    <col min="5" max="5" width="16" customWidth="1"/>
    <col min="6" max="6" width="15.7109375" customWidth="1"/>
    <col min="7" max="7" width="15.42578125" customWidth="1"/>
    <col min="8" max="8" width="16.140625" customWidth="1"/>
    <col min="9" max="10" width="5.7109375" customWidth="1"/>
    <col min="11" max="11" width="10.7109375" customWidth="1"/>
  </cols>
  <sheetData>
    <row r="1" spans="1:11" ht="12.75" customHeight="1" x14ac:dyDescent="0.2">
      <c r="A1" s="11"/>
      <c r="B1" s="12"/>
      <c r="C1" s="92"/>
      <c r="I1" s="16"/>
      <c r="J1" s="11"/>
      <c r="K1" s="1"/>
    </row>
    <row r="2" spans="1:11" ht="12.75" customHeight="1" x14ac:dyDescent="0.2">
      <c r="A2" s="11"/>
      <c r="B2" s="17"/>
      <c r="C2" s="249" t="s">
        <v>173</v>
      </c>
      <c r="D2" s="250">
        <f>Proyecciones!F3</f>
        <v>1</v>
      </c>
      <c r="E2" s="250">
        <f>Proyecciones!G3</f>
        <v>2</v>
      </c>
      <c r="F2" s="250">
        <f>Proyecciones!H3</f>
        <v>3</v>
      </c>
      <c r="G2" s="250">
        <f>Proyecciones!I3</f>
        <v>4</v>
      </c>
      <c r="H2" s="250">
        <f>Proyecciones!J3</f>
        <v>5</v>
      </c>
      <c r="I2" s="22"/>
      <c r="J2" s="11"/>
      <c r="K2" s="1"/>
    </row>
    <row r="3" spans="1:11" ht="12.75" customHeight="1" x14ac:dyDescent="0.25">
      <c r="A3" s="11"/>
      <c r="B3" s="17"/>
      <c r="C3" s="251" t="s">
        <v>17</v>
      </c>
      <c r="D3" s="252">
        <f>Proyecciones!F28</f>
        <v>522652363.63636363</v>
      </c>
      <c r="E3" s="252">
        <f>Proyecciones!G28</f>
        <v>643123733.45454538</v>
      </c>
      <c r="F3" s="252">
        <f>Proyecciones!H28</f>
        <v>778420888.88004541</v>
      </c>
      <c r="G3" s="252">
        <f>Proyecciones!I28</f>
        <v>931080901.50275528</v>
      </c>
      <c r="H3" s="252">
        <f>Proyecciones!J28</f>
        <v>1103079476.4373591</v>
      </c>
      <c r="I3" s="22"/>
      <c r="J3" s="11"/>
      <c r="K3" s="1"/>
    </row>
    <row r="4" spans="1:11" ht="12.75" customHeight="1" x14ac:dyDescent="0.25">
      <c r="A4" s="11"/>
      <c r="B4" s="17"/>
      <c r="C4" s="253" t="s">
        <v>174</v>
      </c>
      <c r="D4" s="252">
        <f>Proyecciones!F31</f>
        <v>0</v>
      </c>
      <c r="E4" s="252">
        <f>Proyecciones!G31</f>
        <v>0</v>
      </c>
      <c r="F4" s="252">
        <f>Proyecciones!H31</f>
        <v>0</v>
      </c>
      <c r="G4" s="252">
        <f>Proyecciones!I31</f>
        <v>0</v>
      </c>
      <c r="H4" s="252">
        <f>Proyecciones!J31</f>
        <v>0</v>
      </c>
      <c r="I4" s="22"/>
      <c r="J4" s="11"/>
      <c r="K4" s="1"/>
    </row>
    <row r="5" spans="1:11" ht="12.75" customHeight="1" x14ac:dyDescent="0.25">
      <c r="A5" s="11"/>
      <c r="B5" s="17"/>
      <c r="C5" s="251" t="s">
        <v>175</v>
      </c>
      <c r="D5" s="252">
        <f>Proyecciones!F53</f>
        <v>287458800</v>
      </c>
      <c r="E5" s="252">
        <f>Proyecciones!G53</f>
        <v>353718053.39999998</v>
      </c>
      <c r="F5" s="252">
        <f>Proyecciones!H53</f>
        <v>428131488.88402492</v>
      </c>
      <c r="G5" s="252">
        <f>Proyecciones!I53</f>
        <v>512094495.82651538</v>
      </c>
      <c r="H5" s="252">
        <f>Proyecciones!J53</f>
        <v>606693712.04054761</v>
      </c>
      <c r="I5" s="22"/>
      <c r="J5" s="11"/>
      <c r="K5" s="1"/>
    </row>
    <row r="6" spans="1:11" ht="12.75" customHeight="1" x14ac:dyDescent="0.25">
      <c r="A6" s="11"/>
      <c r="B6" s="17"/>
      <c r="C6" s="251" t="s">
        <v>30</v>
      </c>
      <c r="D6" s="252">
        <f>Proyecciones!F54</f>
        <v>12702904.058675528</v>
      </c>
      <c r="E6" s="252">
        <f>Proyecciones!G54</f>
        <v>15958057.467828406</v>
      </c>
      <c r="F6" s="252">
        <f>Proyecciones!H54</f>
        <v>19343796.075946625</v>
      </c>
      <c r="G6" s="252">
        <f>Proyecciones!I54</f>
        <v>22831106.842308391</v>
      </c>
      <c r="H6" s="252">
        <f>Proyecciones!J54</f>
        <v>26423036.93166101</v>
      </c>
      <c r="I6" s="22"/>
      <c r="J6" s="11"/>
      <c r="K6" s="1"/>
    </row>
    <row r="7" spans="1:11" ht="12.75" customHeight="1" x14ac:dyDescent="0.25">
      <c r="A7" s="11"/>
      <c r="B7" s="17"/>
      <c r="C7" s="251" t="s">
        <v>31</v>
      </c>
      <c r="D7" s="252">
        <f>Proyecciones!F137+Proyecciones!F144+Semovientes!C24+Permanentes!C24</f>
        <v>0</v>
      </c>
      <c r="E7" s="252">
        <f>Proyecciones!G137+Proyecciones!G144+Semovientes!D24+Permanentes!D24</f>
        <v>0</v>
      </c>
      <c r="F7" s="252">
        <f>Proyecciones!H137+Proyecciones!H144+Semovientes!E24+Permanentes!E24</f>
        <v>0</v>
      </c>
      <c r="G7" s="252">
        <f>Proyecciones!I137+Proyecciones!I144+Semovientes!F24+Permanentes!F24</f>
        <v>0</v>
      </c>
      <c r="H7" s="252">
        <f>Proyecciones!J137+Proyecciones!J144+Semovientes!G24+Permanentes!G24</f>
        <v>0</v>
      </c>
      <c r="I7" s="22"/>
      <c r="J7" s="11"/>
      <c r="K7" s="1"/>
    </row>
    <row r="8" spans="1:11" ht="12.75" customHeight="1" x14ac:dyDescent="0.25">
      <c r="A8" s="11"/>
      <c r="B8" s="17"/>
      <c r="C8" s="251" t="s">
        <v>176</v>
      </c>
      <c r="D8" s="252">
        <f>Proyecciones!F49</f>
        <v>0</v>
      </c>
      <c r="E8" s="252">
        <f>Proyecciones!G49</f>
        <v>0</v>
      </c>
      <c r="F8" s="252">
        <f>Proyecciones!H49</f>
        <v>0</v>
      </c>
      <c r="G8" s="252">
        <f>Proyecciones!I49</f>
        <v>0</v>
      </c>
      <c r="H8" s="252">
        <f>Proyecciones!J49</f>
        <v>0</v>
      </c>
      <c r="I8" s="22"/>
      <c r="J8" s="11"/>
      <c r="K8" s="1"/>
    </row>
    <row r="9" spans="1:11" ht="12.75" customHeight="1" x14ac:dyDescent="0.2">
      <c r="A9" s="88"/>
      <c r="B9" s="89"/>
      <c r="C9" s="254" t="s">
        <v>177</v>
      </c>
      <c r="D9" s="255">
        <f t="shared" ref="D9:H9" si="0">D3-D4-D5-D6-D7-D8</f>
        <v>222490659.5776881</v>
      </c>
      <c r="E9" s="255">
        <f t="shared" si="0"/>
        <v>273447622.58671701</v>
      </c>
      <c r="F9" s="255">
        <f t="shared" si="0"/>
        <v>330945603.92007387</v>
      </c>
      <c r="G9" s="255">
        <f t="shared" si="0"/>
        <v>396155298.83393151</v>
      </c>
      <c r="H9" s="255">
        <f t="shared" si="0"/>
        <v>469962727.46515048</v>
      </c>
      <c r="I9" s="90"/>
      <c r="J9" s="88"/>
      <c r="K9" s="93"/>
    </row>
    <row r="10" spans="1:11" ht="12.75" customHeight="1" x14ac:dyDescent="0.25">
      <c r="A10" s="11"/>
      <c r="B10" s="17"/>
      <c r="C10" s="251" t="s">
        <v>178</v>
      </c>
      <c r="D10" s="252">
        <f>Proyecciones!F59</f>
        <v>53328552</v>
      </c>
      <c r="E10" s="252">
        <f>Proyecciones!G59</f>
        <v>57061550.640000001</v>
      </c>
      <c r="F10" s="252">
        <f>Proyecciones!H59</f>
        <v>60057282.048600003</v>
      </c>
      <c r="G10" s="252">
        <f>Proyecciones!I59</f>
        <v>62465579.058748864</v>
      </c>
      <c r="H10" s="252">
        <f>Proyecciones!J59</f>
        <v>64352039.546323076</v>
      </c>
      <c r="I10" s="22"/>
      <c r="J10" s="11"/>
      <c r="K10" s="1"/>
    </row>
    <row r="11" spans="1:11" ht="12.75" customHeight="1" x14ac:dyDescent="0.25">
      <c r="A11" s="11"/>
      <c r="B11" s="17"/>
      <c r="C11" s="251" t="s">
        <v>179</v>
      </c>
      <c r="D11" s="252">
        <f>Proyecciones!F60</f>
        <v>68400000</v>
      </c>
      <c r="E11" s="252">
        <f>Proyecciones!G60</f>
        <v>73188000</v>
      </c>
      <c r="F11" s="252">
        <f>Proyecciones!H60</f>
        <v>77030370</v>
      </c>
      <c r="G11" s="252">
        <f>Proyecciones!I60</f>
        <v>80119287.836999997</v>
      </c>
      <c r="H11" s="252">
        <f>Proyecciones!J60</f>
        <v>82538890.329677403</v>
      </c>
      <c r="I11" s="22"/>
      <c r="J11" s="11"/>
      <c r="K11" s="1"/>
    </row>
    <row r="12" spans="1:11" ht="12.75" customHeight="1" x14ac:dyDescent="0.25">
      <c r="A12" s="11"/>
      <c r="B12" s="17"/>
      <c r="C12" s="251" t="s">
        <v>180</v>
      </c>
      <c r="D12" s="252">
        <f>Proyecciones!F69</f>
        <v>0</v>
      </c>
      <c r="E12" s="252">
        <f>Proyecciones!G69</f>
        <v>0</v>
      </c>
      <c r="F12" s="252">
        <f>Proyecciones!H69</f>
        <v>0</v>
      </c>
      <c r="G12" s="252">
        <f>Proyecciones!I69</f>
        <v>0</v>
      </c>
      <c r="H12" s="252">
        <f>Proyecciones!J69</f>
        <v>0</v>
      </c>
      <c r="I12" s="22"/>
      <c r="J12" s="11"/>
      <c r="K12" s="1"/>
    </row>
    <row r="13" spans="1:11" ht="12.75" customHeight="1" x14ac:dyDescent="0.25">
      <c r="A13" s="11"/>
      <c r="B13" s="17"/>
      <c r="C13" s="251" t="s">
        <v>181</v>
      </c>
      <c r="D13" s="252">
        <f>Anticipados!D27</f>
        <v>0</v>
      </c>
      <c r="E13" s="252">
        <f>Anticipados!E27</f>
        <v>0</v>
      </c>
      <c r="F13" s="252">
        <f>Anticipados!F27</f>
        <v>0</v>
      </c>
      <c r="G13" s="252">
        <f>Anticipados!G27</f>
        <v>0</v>
      </c>
      <c r="H13" s="252">
        <f>Anticipados!H27</f>
        <v>0</v>
      </c>
      <c r="I13" s="22"/>
      <c r="J13" s="11"/>
      <c r="K13" s="1"/>
    </row>
    <row r="14" spans="1:11" ht="12.75" customHeight="1" x14ac:dyDescent="0.2">
      <c r="A14" s="88"/>
      <c r="B14" s="89"/>
      <c r="C14" s="256" t="s">
        <v>182</v>
      </c>
      <c r="D14" s="255">
        <f t="shared" ref="D14:H14" si="1">D9-SUM(D10:D13)</f>
        <v>100762107.5776881</v>
      </c>
      <c r="E14" s="255">
        <f t="shared" si="1"/>
        <v>143198071.94671702</v>
      </c>
      <c r="F14" s="255">
        <f t="shared" si="1"/>
        <v>193857951.87147385</v>
      </c>
      <c r="G14" s="255">
        <f t="shared" si="1"/>
        <v>253570431.93818265</v>
      </c>
      <c r="H14" s="255">
        <f t="shared" si="1"/>
        <v>323071797.58915001</v>
      </c>
      <c r="I14" s="90"/>
      <c r="J14" s="88"/>
      <c r="K14" s="93"/>
    </row>
    <row r="15" spans="1:11" ht="12.75" customHeight="1" outlineLevel="1" x14ac:dyDescent="0.25">
      <c r="A15" s="94"/>
      <c r="B15" s="95"/>
      <c r="C15" s="257" t="s">
        <v>183</v>
      </c>
      <c r="D15" s="252"/>
      <c r="E15" s="252"/>
      <c r="F15" s="252"/>
      <c r="G15" s="252"/>
      <c r="H15" s="252"/>
      <c r="I15" s="96"/>
      <c r="J15" s="94"/>
      <c r="K15" s="97"/>
    </row>
    <row r="16" spans="1:11" ht="12.75" customHeight="1" outlineLevel="1" x14ac:dyDescent="0.25">
      <c r="A16" s="94"/>
      <c r="B16" s="95"/>
      <c r="C16" s="257" t="s">
        <v>184</v>
      </c>
      <c r="D16" s="252">
        <f>'Deuda $'!D30</f>
        <v>0</v>
      </c>
      <c r="E16" s="252">
        <f>'Deuda $'!E30</f>
        <v>5296126.0693022292</v>
      </c>
      <c r="F16" s="252">
        <f>'Deuda $'!F30</f>
        <v>8903484.8897441477</v>
      </c>
      <c r="G16" s="252">
        <f>'Deuda $'!G30</f>
        <v>11643766.290098146</v>
      </c>
      <c r="H16" s="252">
        <f>'Deuda $'!H30</f>
        <v>9049077.4789347351</v>
      </c>
      <c r="I16" s="96"/>
      <c r="J16" s="94"/>
      <c r="K16" s="97"/>
    </row>
    <row r="17" spans="1:11" ht="12.75" customHeight="1" x14ac:dyDescent="0.25">
      <c r="A17" s="11"/>
      <c r="B17" s="17"/>
      <c r="C17" s="258" t="s">
        <v>185</v>
      </c>
      <c r="D17" s="252">
        <f t="shared" ref="D17:H17" si="2">D15-D16</f>
        <v>0</v>
      </c>
      <c r="E17" s="252">
        <f t="shared" si="2"/>
        <v>-5296126.0693022292</v>
      </c>
      <c r="F17" s="252">
        <f t="shared" si="2"/>
        <v>-8903484.8897441477</v>
      </c>
      <c r="G17" s="252">
        <f t="shared" si="2"/>
        <v>-11643766.290098146</v>
      </c>
      <c r="H17" s="252">
        <f t="shared" si="2"/>
        <v>-9049077.4789347351</v>
      </c>
      <c r="I17" s="22"/>
      <c r="J17" s="11"/>
      <c r="K17" s="1"/>
    </row>
    <row r="18" spans="1:11" ht="12.75" hidden="1" customHeight="1" outlineLevel="1" x14ac:dyDescent="0.25">
      <c r="A18" s="94"/>
      <c r="B18" s="95"/>
      <c r="C18" s="257" t="s">
        <v>186</v>
      </c>
      <c r="D18" s="252">
        <f>-Proyecciones!F183</f>
        <v>0</v>
      </c>
      <c r="E18" s="252">
        <f>-Proyecciones!G183</f>
        <v>0</v>
      </c>
      <c r="F18" s="252">
        <f>-Proyecciones!H183</f>
        <v>0</v>
      </c>
      <c r="G18" s="252">
        <f>-Proyecciones!I183</f>
        <v>0</v>
      </c>
      <c r="H18" s="252">
        <f>-Proyecciones!J183</f>
        <v>0</v>
      </c>
      <c r="I18" s="96"/>
      <c r="J18" s="94"/>
      <c r="K18" s="97"/>
    </row>
    <row r="19" spans="1:11" ht="12.75" hidden="1" customHeight="1" outlineLevel="1" x14ac:dyDescent="0.25">
      <c r="A19" s="94"/>
      <c r="B19" s="95"/>
      <c r="C19" s="257" t="s">
        <v>187</v>
      </c>
      <c r="D19" s="252">
        <f>Proyecciones!F98+Proyecciones!F101+Proyecciones!F108+Proyecciones!F115+Proyecciones!F122+Proyecciones!F129+Proyecciones!F136+Proyecciones!F143+Terrenos!C11+Construcciones!C10+Maquinaria!C10+Muebles!C10+Transporte!C10+Oficina!C10+Semovientes!C10+Permanentes!C10+Anticipados!D11</f>
        <v>0</v>
      </c>
      <c r="E19" s="252">
        <f>Proyecciones!G98+Proyecciones!G101+Proyecciones!G108+Proyecciones!G115+Proyecciones!G122+Proyecciones!G129+Proyecciones!G136+Proyecciones!G143+Terrenos!D11+Construcciones!D10+Maquinaria!D10+Muebles!D10+Transporte!D10+Oficina!D10+Semovientes!D10+Permanentes!D10+Anticipados!E11</f>
        <v>0</v>
      </c>
      <c r="F19" s="252">
        <f>Proyecciones!H98+Proyecciones!H101+Proyecciones!H108+Proyecciones!H115+Proyecciones!H122+Proyecciones!H129+Proyecciones!H136+Proyecciones!H143+Terrenos!E11+Construcciones!E10+Maquinaria!E10+Muebles!E10+Transporte!E10+Oficina!E10+Semovientes!E10+Permanentes!E10+Anticipados!F11</f>
        <v>0</v>
      </c>
      <c r="G19" s="252">
        <f>Proyecciones!I98+Proyecciones!I101+Proyecciones!I108+Proyecciones!I115+Proyecciones!I122+Proyecciones!I129+Proyecciones!I136+Proyecciones!I143+Terrenos!F11+Construcciones!F10+Maquinaria!F10+Muebles!F10+Transporte!F10+Oficina!F10+Semovientes!F10+Permanentes!F10+Anticipados!G11</f>
        <v>0</v>
      </c>
      <c r="H19" s="252">
        <f>Proyecciones!J98+Proyecciones!J101+Proyecciones!J108+Proyecciones!J115+Proyecciones!J122+Proyecciones!J129+Proyecciones!J136+Proyecciones!J143+Terrenos!G11+Construcciones!G10+Maquinaria!G10+Muebles!G10+Transporte!G10+Oficina!G10+Semovientes!G10+Permanentes!G10+Anticipados!H11</f>
        <v>0</v>
      </c>
      <c r="I19" s="96"/>
      <c r="J19" s="94"/>
      <c r="K19" s="97"/>
    </row>
    <row r="20" spans="1:11" ht="12.75" hidden="1" customHeight="1" outlineLevel="1" x14ac:dyDescent="0.25">
      <c r="A20" s="94"/>
      <c r="B20" s="95"/>
      <c r="C20" s="257" t="s">
        <v>188</v>
      </c>
      <c r="D20" s="252">
        <f>-Proyecciones!F103-Proyecciones!F110-Proyecciones!F117-Proyecciones!F124-Proyecciones!F131-Construcciones!C31-Maquinaria!C31-Muebles!C31-Transporte!C31-Oficina!C31</f>
        <v>0</v>
      </c>
      <c r="E20" s="252">
        <f>-Proyecciones!G103-Proyecciones!G110-Proyecciones!G117-Proyecciones!G124-Proyecciones!G131-Construcciones!D31-Maquinaria!D31-Muebles!D31-Transporte!D31-Oficina!D31</f>
        <v>0</v>
      </c>
      <c r="F20" s="252">
        <f>-Proyecciones!H103-Proyecciones!H110-Proyecciones!H117-Proyecciones!H124-Proyecciones!H131-Construcciones!E31-Maquinaria!E31-Muebles!E31-Transporte!E31-Oficina!E31</f>
        <v>0</v>
      </c>
      <c r="G20" s="252">
        <f>-Proyecciones!I103-Proyecciones!I110-Proyecciones!I117-Proyecciones!I124-Proyecciones!I131-Construcciones!F31-Maquinaria!F31-Muebles!F31-Transporte!F31-Oficina!F31</f>
        <v>0</v>
      </c>
      <c r="H20" s="252">
        <f>-Proyecciones!J103-Proyecciones!J110-Proyecciones!J117-Proyecciones!J124-Proyecciones!J131-Construcciones!G31-Maquinaria!G31-Muebles!G31-Transporte!G31-Oficina!G31</f>
        <v>0</v>
      </c>
      <c r="I20" s="96"/>
      <c r="J20" s="94"/>
      <c r="K20" s="97"/>
    </row>
    <row r="21" spans="1:11" ht="12.75" hidden="1" customHeight="1" outlineLevel="1" x14ac:dyDescent="0.25">
      <c r="A21" s="94"/>
      <c r="B21" s="95"/>
      <c r="C21" s="257" t="s">
        <v>189</v>
      </c>
      <c r="D21" s="252">
        <f>-Anticipados!D35</f>
        <v>0</v>
      </c>
      <c r="E21" s="252">
        <f>-Anticipados!E35</f>
        <v>0</v>
      </c>
      <c r="F21" s="252">
        <f>-Anticipados!F35</f>
        <v>0</v>
      </c>
      <c r="G21" s="252">
        <f>-Anticipados!G35</f>
        <v>0</v>
      </c>
      <c r="H21" s="252">
        <f>-Anticipados!H35</f>
        <v>0</v>
      </c>
      <c r="I21" s="96"/>
      <c r="J21" s="94"/>
      <c r="K21" s="97"/>
    </row>
    <row r="22" spans="1:11" ht="12.75" hidden="1" customHeight="1" outlineLevel="1" x14ac:dyDescent="0.25">
      <c r="A22" s="94"/>
      <c r="B22" s="95"/>
      <c r="C22" s="257" t="s">
        <v>190</v>
      </c>
      <c r="D22" s="252">
        <f>-Proyecciones!F138-Proyecciones!F145-Semovientes!C31-Permanentes!C31</f>
        <v>0</v>
      </c>
      <c r="E22" s="252">
        <f>-Proyecciones!G138-Proyecciones!G145-Semovientes!D31-Permanentes!D31</f>
        <v>0</v>
      </c>
      <c r="F22" s="252">
        <f>-Proyecciones!H138-Proyecciones!H145-Semovientes!E31-Permanentes!E31</f>
        <v>0</v>
      </c>
      <c r="G22" s="252">
        <f>-Proyecciones!I138-Proyecciones!I145-Semovientes!F31-Permanentes!F31</f>
        <v>0</v>
      </c>
      <c r="H22" s="252">
        <f>-Proyecciones!J138-Proyecciones!J145-Semovientes!G31-Permanentes!G31</f>
        <v>0</v>
      </c>
      <c r="I22" s="96"/>
      <c r="J22" s="94"/>
      <c r="K22" s="97"/>
    </row>
    <row r="23" spans="1:11" ht="12.75" hidden="1" customHeight="1" outlineLevel="1" x14ac:dyDescent="0.25">
      <c r="A23" s="11"/>
      <c r="B23" s="17"/>
      <c r="C23" s="258" t="s">
        <v>191</v>
      </c>
      <c r="D23" s="252">
        <f t="shared" ref="D23:H23" si="3">D18+D19+D20+D21+D22</f>
        <v>0</v>
      </c>
      <c r="E23" s="252">
        <f t="shared" si="3"/>
        <v>0</v>
      </c>
      <c r="F23" s="252">
        <f t="shared" si="3"/>
        <v>0</v>
      </c>
      <c r="G23" s="252">
        <f t="shared" si="3"/>
        <v>0</v>
      </c>
      <c r="H23" s="252">
        <f t="shared" si="3"/>
        <v>0</v>
      </c>
      <c r="I23" s="22"/>
      <c r="J23" s="11"/>
      <c r="K23" s="1"/>
    </row>
    <row r="24" spans="1:11" ht="12.75" customHeight="1" collapsed="1" x14ac:dyDescent="0.2">
      <c r="A24" s="88"/>
      <c r="B24" s="89"/>
      <c r="C24" s="254" t="s">
        <v>192</v>
      </c>
      <c r="D24" s="255">
        <f t="shared" ref="D24:H24" si="4">D14+D17+D23</f>
        <v>100762107.5776881</v>
      </c>
      <c r="E24" s="255">
        <f t="shared" si="4"/>
        <v>137901945.87741479</v>
      </c>
      <c r="F24" s="255">
        <f t="shared" si="4"/>
        <v>184954466.98172969</v>
      </c>
      <c r="G24" s="255">
        <f t="shared" si="4"/>
        <v>241926665.64808452</v>
      </c>
      <c r="H24" s="255">
        <f t="shared" si="4"/>
        <v>314022720.11021531</v>
      </c>
      <c r="I24" s="90"/>
      <c r="J24" s="88"/>
      <c r="K24" s="93"/>
    </row>
    <row r="25" spans="1:11" ht="12.75" customHeight="1" x14ac:dyDescent="0.25">
      <c r="A25" s="11"/>
      <c r="B25" s="17"/>
      <c r="C25" s="253" t="s">
        <v>386</v>
      </c>
      <c r="D25" s="252">
        <f>Proyecciones!F168</f>
        <v>33251495.500637073</v>
      </c>
      <c r="E25" s="252">
        <f>Proyecciones!G168</f>
        <v>45507642.139546886</v>
      </c>
      <c r="F25" s="252">
        <f>Proyecciones!H168</f>
        <v>61034974.103970796</v>
      </c>
      <c r="G25" s="252">
        <f>Proyecciones!I168</f>
        <v>79835799.663867891</v>
      </c>
      <c r="H25" s="252">
        <f>Proyecciones!J168</f>
        <v>103627497.63637106</v>
      </c>
      <c r="I25" s="22"/>
      <c r="J25" s="11"/>
      <c r="K25" s="1"/>
    </row>
    <row r="26" spans="1:11" ht="12.75" customHeight="1" x14ac:dyDescent="0.2">
      <c r="A26" s="88"/>
      <c r="B26" s="89"/>
      <c r="C26" s="259" t="s">
        <v>193</v>
      </c>
      <c r="D26" s="260">
        <f t="shared" ref="D26:H26" si="5">D24-D25</f>
        <v>67510612.077051029</v>
      </c>
      <c r="E26" s="260">
        <f t="shared" si="5"/>
        <v>92394303.737867907</v>
      </c>
      <c r="F26" s="260">
        <f t="shared" si="5"/>
        <v>123919492.87775889</v>
      </c>
      <c r="G26" s="260">
        <f t="shared" si="5"/>
        <v>162090865.98421663</v>
      </c>
      <c r="H26" s="260">
        <f t="shared" si="5"/>
        <v>210395222.47384423</v>
      </c>
      <c r="I26" s="90"/>
      <c r="J26" s="88"/>
      <c r="K26" s="93"/>
    </row>
    <row r="27" spans="1:11" ht="12.75" customHeight="1" thickBot="1" x14ac:dyDescent="0.25">
      <c r="A27" s="11"/>
      <c r="B27" s="60"/>
      <c r="C27" s="98"/>
      <c r="D27" s="99"/>
      <c r="E27" s="91"/>
      <c r="F27" s="91"/>
      <c r="G27" s="91"/>
      <c r="H27" s="91"/>
      <c r="I27" s="64"/>
      <c r="J27" s="11"/>
      <c r="K27" s="1"/>
    </row>
    <row r="28" spans="1:11" ht="12.75" customHeight="1" x14ac:dyDescent="0.2">
      <c r="A28" s="11"/>
      <c r="B28" s="11"/>
      <c r="C28" s="65"/>
      <c r="D28" s="100"/>
      <c r="E28" s="100"/>
      <c r="F28" s="100"/>
      <c r="G28" s="100"/>
      <c r="H28" s="100"/>
      <c r="I28" s="11"/>
      <c r="J28" s="11"/>
      <c r="K28" s="1"/>
    </row>
    <row r="29" spans="1:11" ht="12.75" hidden="1" customHeight="1" x14ac:dyDescent="0.2">
      <c r="A29" s="1"/>
      <c r="B29" s="1"/>
      <c r="C29" s="67"/>
      <c r="D29" s="101"/>
      <c r="E29" s="101"/>
      <c r="F29" s="101"/>
      <c r="G29" s="101"/>
      <c r="H29" s="101"/>
      <c r="I29" s="1"/>
      <c r="J29" s="1"/>
      <c r="K29" s="1"/>
    </row>
    <row r="30" spans="1:11" ht="12.75" hidden="1" customHeight="1" x14ac:dyDescent="0.2">
      <c r="A30" s="1"/>
      <c r="B30" s="1"/>
      <c r="C30" s="67"/>
      <c r="D30" s="101"/>
      <c r="E30" s="101"/>
      <c r="F30" s="101"/>
      <c r="G30" s="101"/>
      <c r="H30" s="101"/>
      <c r="I30" s="1"/>
      <c r="J30" s="1"/>
      <c r="K30" s="1"/>
    </row>
    <row r="31" spans="1:11" ht="12.75" customHeight="1" x14ac:dyDescent="0.2">
      <c r="A31" s="1"/>
      <c r="B31" s="1"/>
      <c r="C31" s="102"/>
      <c r="D31" s="20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02"/>
      <c r="D32" s="20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02"/>
      <c r="D33" s="20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02"/>
      <c r="D34" s="20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02"/>
      <c r="D35" s="20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02"/>
      <c r="D36" s="20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02"/>
      <c r="D37" s="20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02"/>
      <c r="D38" s="20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02"/>
      <c r="D39" s="20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02"/>
      <c r="D40" s="20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02"/>
      <c r="D41" s="20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02"/>
      <c r="D42" s="20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02"/>
      <c r="D43" s="20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02"/>
      <c r="D44" s="20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02"/>
      <c r="D45" s="20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02"/>
      <c r="D46" s="20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02"/>
      <c r="D47" s="20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02"/>
      <c r="D48" s="20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02"/>
      <c r="D49" s="20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02"/>
      <c r="D50" s="20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02"/>
      <c r="D51" s="20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02"/>
      <c r="D52" s="20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02"/>
      <c r="D53" s="20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02"/>
      <c r="D54" s="20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02"/>
      <c r="D55" s="20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02"/>
      <c r="D56" s="20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02"/>
      <c r="D57" s="20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02"/>
      <c r="D58" s="20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02"/>
      <c r="D59" s="20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02"/>
      <c r="D60" s="20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02"/>
      <c r="D61" s="20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02"/>
      <c r="D62" s="20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02"/>
      <c r="D63" s="20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02"/>
      <c r="D64" s="20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02"/>
      <c r="D65" s="20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02"/>
      <c r="D66" s="20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02"/>
      <c r="D67" s="20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02"/>
      <c r="D68" s="20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02"/>
      <c r="D69" s="20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02"/>
      <c r="D70" s="20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02"/>
      <c r="D71" s="20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02"/>
      <c r="D72" s="20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02"/>
      <c r="D73" s="20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02"/>
      <c r="D74" s="20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02"/>
      <c r="D75" s="20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02"/>
      <c r="D76" s="20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02"/>
      <c r="D77" s="20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02"/>
      <c r="D78" s="20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02"/>
      <c r="D79" s="20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02"/>
      <c r="D80" s="20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02"/>
      <c r="D81" s="20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02"/>
      <c r="D82" s="20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02"/>
      <c r="D83" s="20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02"/>
      <c r="D84" s="20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02"/>
      <c r="D85" s="20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02"/>
      <c r="D86" s="20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02"/>
      <c r="D87" s="20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02"/>
      <c r="D88" s="20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02"/>
      <c r="D89" s="20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02"/>
      <c r="D90" s="20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02"/>
      <c r="D91" s="20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02"/>
      <c r="D92" s="20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02"/>
      <c r="D93" s="20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02"/>
      <c r="D94" s="20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02"/>
      <c r="D95" s="20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02"/>
      <c r="D96" s="20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02"/>
      <c r="D97" s="20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02"/>
      <c r="D98" s="20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02"/>
      <c r="D99" s="20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02"/>
      <c r="D100" s="20"/>
      <c r="E100" s="1"/>
      <c r="F100" s="1"/>
      <c r="G100" s="1"/>
      <c r="H100" s="1"/>
      <c r="I100" s="1"/>
      <c r="J100" s="1"/>
      <c r="K100" s="1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ESTADO DE RESULTADOS ANUAL</oddHeader>
    <oddFooter>&amp;L&amp;F&amp;CPágina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8080"/>
    <pageSetUpPr fitToPage="1"/>
  </sheetPr>
  <dimension ref="A2:K101"/>
  <sheetViews>
    <sheetView showGridLines="0" workbookViewId="0">
      <selection activeCell="C2" sqref="C2:I45"/>
    </sheetView>
  </sheetViews>
  <sheetFormatPr baseColWidth="10" defaultColWidth="14.42578125" defaultRowHeight="15" customHeight="1" outlineLevelRow="2" x14ac:dyDescent="0.2"/>
  <cols>
    <col min="1" max="2" width="5" customWidth="1"/>
    <col min="3" max="3" width="33.5703125" customWidth="1"/>
    <col min="4" max="4" width="14.42578125" bestFit="1" customWidth="1"/>
    <col min="5" max="9" width="15.5703125" bestFit="1" customWidth="1"/>
    <col min="10" max="11" width="5.85546875" customWidth="1"/>
  </cols>
  <sheetData>
    <row r="2" spans="1:11" ht="12.75" customHeight="1" x14ac:dyDescent="0.25">
      <c r="A2" s="11"/>
      <c r="B2" s="263"/>
      <c r="C2" s="275"/>
      <c r="D2" s="250">
        <f>Proyecciones!E3</f>
        <v>0</v>
      </c>
      <c r="E2" s="250">
        <f>Proyecciones!F3</f>
        <v>1</v>
      </c>
      <c r="F2" s="250">
        <f>Proyecciones!G3</f>
        <v>2</v>
      </c>
      <c r="G2" s="250">
        <f>Proyecciones!H3</f>
        <v>3</v>
      </c>
      <c r="H2" s="250">
        <f>Proyecciones!I3</f>
        <v>4</v>
      </c>
      <c r="I2" s="250">
        <f>Proyecciones!J3</f>
        <v>5</v>
      </c>
      <c r="J2" s="263"/>
      <c r="K2" s="11"/>
    </row>
    <row r="3" spans="1:11" ht="12.75" hidden="1" customHeight="1" x14ac:dyDescent="0.25">
      <c r="A3" s="11"/>
      <c r="B3" s="263"/>
      <c r="C3" s="269" t="s">
        <v>194</v>
      </c>
      <c r="D3" s="270"/>
      <c r="E3" s="270"/>
      <c r="F3" s="271"/>
      <c r="G3" s="271"/>
      <c r="H3" s="271"/>
      <c r="I3" s="271"/>
      <c r="J3" s="263"/>
      <c r="K3" s="11"/>
    </row>
    <row r="4" spans="1:11" ht="12.75" hidden="1" customHeight="1" x14ac:dyDescent="0.25">
      <c r="A4" s="103"/>
      <c r="B4" s="263"/>
      <c r="C4" s="272" t="s">
        <v>195</v>
      </c>
      <c r="D4" s="252"/>
      <c r="E4" s="252"/>
      <c r="F4" s="274"/>
      <c r="G4" s="274"/>
      <c r="H4" s="274"/>
      <c r="I4" s="274"/>
      <c r="J4" s="264"/>
      <c r="K4" s="11"/>
    </row>
    <row r="5" spans="1:11" ht="12.75" customHeight="1" outlineLevel="1" x14ac:dyDescent="0.25">
      <c r="A5" s="11"/>
      <c r="B5" s="263"/>
      <c r="C5" s="257" t="s">
        <v>196</v>
      </c>
      <c r="D5" s="252"/>
      <c r="E5" s="252">
        <f>'P&amp;G'!D14</f>
        <v>100762107.5776881</v>
      </c>
      <c r="F5" s="252">
        <f>'P&amp;G'!E14</f>
        <v>143198071.94671702</v>
      </c>
      <c r="G5" s="252">
        <f>'P&amp;G'!F14</f>
        <v>193857951.87147385</v>
      </c>
      <c r="H5" s="252">
        <f>'P&amp;G'!G14</f>
        <v>253570431.93818265</v>
      </c>
      <c r="I5" s="252">
        <f>'P&amp;G'!H14</f>
        <v>323071797.58915001</v>
      </c>
      <c r="J5" s="263"/>
      <c r="K5" s="11"/>
    </row>
    <row r="6" spans="1:11" ht="12.75" customHeight="1" outlineLevel="1" x14ac:dyDescent="0.25">
      <c r="A6" s="11"/>
      <c r="B6" s="263"/>
      <c r="C6" s="257" t="s">
        <v>197</v>
      </c>
      <c r="D6" s="252"/>
      <c r="E6" s="252">
        <f>Proyecciones!F54</f>
        <v>12702904.058675528</v>
      </c>
      <c r="F6" s="252">
        <f>Proyecciones!G54</f>
        <v>15958057.467828406</v>
      </c>
      <c r="G6" s="252">
        <f>Proyecciones!H54</f>
        <v>19343796.075946625</v>
      </c>
      <c r="H6" s="252">
        <f>Proyecciones!I54</f>
        <v>22831106.842308391</v>
      </c>
      <c r="I6" s="252">
        <f>Proyecciones!J54</f>
        <v>26423036.93166101</v>
      </c>
      <c r="J6" s="263"/>
      <c r="K6" s="11"/>
    </row>
    <row r="7" spans="1:11" ht="12.75" hidden="1" customHeight="1" outlineLevel="1" x14ac:dyDescent="0.25">
      <c r="A7" s="11"/>
      <c r="B7" s="263"/>
      <c r="C7" s="257" t="s">
        <v>181</v>
      </c>
      <c r="D7" s="252"/>
      <c r="E7" s="252">
        <f>'P&amp;G'!D13</f>
        <v>0</v>
      </c>
      <c r="F7" s="252">
        <f>'P&amp;G'!E13</f>
        <v>0</v>
      </c>
      <c r="G7" s="252">
        <f>'P&amp;G'!F13</f>
        <v>0</v>
      </c>
      <c r="H7" s="252">
        <f>'P&amp;G'!G13</f>
        <v>0</v>
      </c>
      <c r="I7" s="252">
        <f>'P&amp;G'!H13</f>
        <v>0</v>
      </c>
      <c r="J7" s="263"/>
      <c r="K7" s="11"/>
    </row>
    <row r="8" spans="1:11" ht="12.75" hidden="1" customHeight="1" outlineLevel="1" x14ac:dyDescent="0.25">
      <c r="A8" s="11"/>
      <c r="B8" s="263"/>
      <c r="C8" s="257" t="s">
        <v>31</v>
      </c>
      <c r="D8" s="252"/>
      <c r="E8" s="252">
        <f>'P&amp;G'!D7</f>
        <v>0</v>
      </c>
      <c r="F8" s="252">
        <f>'P&amp;G'!E7</f>
        <v>0</v>
      </c>
      <c r="G8" s="252">
        <f>'P&amp;G'!F7</f>
        <v>0</v>
      </c>
      <c r="H8" s="252">
        <f>'P&amp;G'!G7</f>
        <v>0</v>
      </c>
      <c r="I8" s="252">
        <f>'P&amp;G'!H7</f>
        <v>0</v>
      </c>
      <c r="J8" s="263"/>
      <c r="K8" s="11"/>
    </row>
    <row r="9" spans="1:11" ht="12.75" hidden="1" customHeight="1" outlineLevel="1" x14ac:dyDescent="0.25">
      <c r="A9" s="11"/>
      <c r="B9" s="263"/>
      <c r="C9" s="257" t="s">
        <v>180</v>
      </c>
      <c r="D9" s="252"/>
      <c r="E9" s="252">
        <f>Proyecciones!F69</f>
        <v>0</v>
      </c>
      <c r="F9" s="252">
        <f>Proyecciones!G69</f>
        <v>0</v>
      </c>
      <c r="G9" s="252">
        <f>Proyecciones!H69</f>
        <v>0</v>
      </c>
      <c r="H9" s="252">
        <f>Proyecciones!I69</f>
        <v>0</v>
      </c>
      <c r="I9" s="252">
        <f>Proyecciones!J69</f>
        <v>0</v>
      </c>
      <c r="J9" s="263"/>
      <c r="K9" s="11"/>
    </row>
    <row r="10" spans="1:11" ht="12.75" customHeight="1" outlineLevel="1" x14ac:dyDescent="0.25">
      <c r="A10" s="11"/>
      <c r="B10" s="263"/>
      <c r="C10" s="257" t="s">
        <v>92</v>
      </c>
      <c r="D10" s="252"/>
      <c r="E10" s="252">
        <f>-Proyecciones!F170</f>
        <v>0</v>
      </c>
      <c r="F10" s="252">
        <f>-Proyecciones!G170</f>
        <v>-33251495.500637073</v>
      </c>
      <c r="G10" s="252">
        <f>-Proyecciones!H170</f>
        <v>-45507642.139546886</v>
      </c>
      <c r="H10" s="252">
        <f>-Proyecciones!I170</f>
        <v>-61034974.103970796</v>
      </c>
      <c r="I10" s="252">
        <f>-Proyecciones!J170</f>
        <v>-79835799.663867891</v>
      </c>
      <c r="J10" s="263"/>
      <c r="K10" s="11"/>
    </row>
    <row r="11" spans="1:11" ht="13.5" customHeight="1" x14ac:dyDescent="0.2">
      <c r="A11" s="104"/>
      <c r="B11" s="276"/>
      <c r="C11" s="272" t="s">
        <v>198</v>
      </c>
      <c r="D11" s="255"/>
      <c r="E11" s="255">
        <f t="shared" ref="E11:I11" si="0">SUM(E5:E10)</f>
        <v>113465011.63636363</v>
      </c>
      <c r="F11" s="255">
        <f t="shared" si="0"/>
        <v>125904633.91390835</v>
      </c>
      <c r="G11" s="255">
        <f t="shared" si="0"/>
        <v>167694105.80787361</v>
      </c>
      <c r="H11" s="255">
        <f t="shared" si="0"/>
        <v>215366564.67652026</v>
      </c>
      <c r="I11" s="255">
        <f t="shared" si="0"/>
        <v>269659034.85694313</v>
      </c>
      <c r="J11" s="276"/>
      <c r="K11" s="104"/>
    </row>
    <row r="12" spans="1:11" ht="12.75" customHeight="1" x14ac:dyDescent="0.25">
      <c r="A12" s="103"/>
      <c r="B12" s="263"/>
      <c r="C12" s="272" t="s">
        <v>199</v>
      </c>
      <c r="D12" s="252"/>
      <c r="E12" s="274"/>
      <c r="F12" s="274"/>
      <c r="G12" s="274"/>
      <c r="H12" s="274"/>
      <c r="I12" s="274"/>
      <c r="J12" s="264"/>
      <c r="K12" s="11"/>
    </row>
    <row r="13" spans="1:11" ht="12.75" hidden="1" customHeight="1" outlineLevel="2" x14ac:dyDescent="0.25">
      <c r="A13" s="94"/>
      <c r="B13" s="277"/>
      <c r="C13" s="257" t="s">
        <v>200</v>
      </c>
      <c r="D13" s="252"/>
      <c r="E13" s="252">
        <f>Proyecciones!F66</f>
        <v>0</v>
      </c>
      <c r="F13" s="252">
        <f>Proyecciones!G66</f>
        <v>0</v>
      </c>
      <c r="G13" s="252">
        <f>Proyecciones!H66</f>
        <v>0</v>
      </c>
      <c r="H13" s="252">
        <f>Proyecciones!I66</f>
        <v>0</v>
      </c>
      <c r="I13" s="252">
        <f>Proyecciones!J66</f>
        <v>0</v>
      </c>
      <c r="J13" s="277"/>
      <c r="K13" s="94"/>
    </row>
    <row r="14" spans="1:11" ht="12.75" hidden="1" customHeight="1" outlineLevel="2" x14ac:dyDescent="0.25">
      <c r="A14" s="94"/>
      <c r="B14" s="277"/>
      <c r="C14" s="257" t="s">
        <v>201</v>
      </c>
      <c r="D14" s="252"/>
      <c r="E14" s="252">
        <f>Proyecciones!F79</f>
        <v>0</v>
      </c>
      <c r="F14" s="252">
        <f>Proyecciones!G79</f>
        <v>0</v>
      </c>
      <c r="G14" s="252">
        <f>Proyecciones!H79</f>
        <v>0</v>
      </c>
      <c r="H14" s="252">
        <f>Proyecciones!I79</f>
        <v>0</v>
      </c>
      <c r="I14" s="252">
        <f>Proyecciones!J79</f>
        <v>0</v>
      </c>
      <c r="J14" s="277"/>
      <c r="K14" s="94"/>
    </row>
    <row r="15" spans="1:11" ht="12.75" hidden="1" customHeight="1" outlineLevel="2" x14ac:dyDescent="0.25">
      <c r="A15" s="94"/>
      <c r="B15" s="277"/>
      <c r="C15" s="257" t="s">
        <v>202</v>
      </c>
      <c r="D15" s="252"/>
      <c r="E15" s="252">
        <f>Proyecciones!F76</f>
        <v>0</v>
      </c>
      <c r="F15" s="252">
        <f>Proyecciones!G76</f>
        <v>0</v>
      </c>
      <c r="G15" s="252">
        <f>Proyecciones!H76</f>
        <v>0</v>
      </c>
      <c r="H15" s="252">
        <f>Proyecciones!I76</f>
        <v>0</v>
      </c>
      <c r="I15" s="252">
        <f>Proyecciones!J76</f>
        <v>0</v>
      </c>
      <c r="J15" s="277"/>
      <c r="K15" s="94"/>
    </row>
    <row r="16" spans="1:11" ht="12.75" hidden="1" customHeight="1" outlineLevel="2" x14ac:dyDescent="0.25">
      <c r="A16" s="94"/>
      <c r="B16" s="277"/>
      <c r="C16" s="257" t="s">
        <v>203</v>
      </c>
      <c r="D16" s="252"/>
      <c r="E16" s="252">
        <f>Proyecciones!F73</f>
        <v>0</v>
      </c>
      <c r="F16" s="252">
        <f>Proyecciones!G73</f>
        <v>0</v>
      </c>
      <c r="G16" s="252">
        <f>Proyecciones!H73</f>
        <v>0</v>
      </c>
      <c r="H16" s="252">
        <f>Proyecciones!I73</f>
        <v>0</v>
      </c>
      <c r="I16" s="252">
        <f>Proyecciones!J73</f>
        <v>0</v>
      </c>
      <c r="J16" s="277"/>
      <c r="K16" s="94"/>
    </row>
    <row r="17" spans="1:11" ht="12.75" hidden="1" customHeight="1" outlineLevel="2" x14ac:dyDescent="0.25">
      <c r="A17" s="94"/>
      <c r="B17" s="277"/>
      <c r="C17" s="257" t="s">
        <v>204</v>
      </c>
      <c r="D17" s="252"/>
      <c r="E17" s="252">
        <f>-Proyecciones!F83</f>
        <v>0</v>
      </c>
      <c r="F17" s="252">
        <f>-Proyecciones!G83</f>
        <v>0</v>
      </c>
      <c r="G17" s="252">
        <f>-Proyecciones!H83</f>
        <v>0</v>
      </c>
      <c r="H17" s="252">
        <f>-Proyecciones!I83</f>
        <v>0</v>
      </c>
      <c r="I17" s="252">
        <f>-Proyecciones!J83</f>
        <v>0</v>
      </c>
      <c r="J17" s="277"/>
      <c r="K17" s="94"/>
    </row>
    <row r="18" spans="1:11" ht="12.75" hidden="1" customHeight="1" outlineLevel="2" x14ac:dyDescent="0.25">
      <c r="A18" s="94"/>
      <c r="B18" s="277"/>
      <c r="C18" s="257" t="s">
        <v>90</v>
      </c>
      <c r="D18" s="252"/>
      <c r="E18" s="252">
        <f>-Proyecciones!F85</f>
        <v>0</v>
      </c>
      <c r="F18" s="252">
        <f>-Proyecciones!G85</f>
        <v>0</v>
      </c>
      <c r="G18" s="252">
        <f>-Proyecciones!H85</f>
        <v>0</v>
      </c>
      <c r="H18" s="252">
        <f>-Proyecciones!I85</f>
        <v>0</v>
      </c>
      <c r="I18" s="252">
        <f>-Proyecciones!J85</f>
        <v>0</v>
      </c>
      <c r="J18" s="277"/>
      <c r="K18" s="94"/>
    </row>
    <row r="19" spans="1:11" ht="12.75" hidden="1" customHeight="1" outlineLevel="2" x14ac:dyDescent="0.25">
      <c r="A19" s="94"/>
      <c r="B19" s="277"/>
      <c r="C19" s="257" t="s">
        <v>205</v>
      </c>
      <c r="D19" s="252"/>
      <c r="E19" s="252">
        <f>Proyecciones!F90</f>
        <v>0</v>
      </c>
      <c r="F19" s="252">
        <f>Proyecciones!G90</f>
        <v>0</v>
      </c>
      <c r="G19" s="252">
        <f>Proyecciones!H90</f>
        <v>0</v>
      </c>
      <c r="H19" s="252">
        <f>Proyecciones!I90</f>
        <v>0</v>
      </c>
      <c r="I19" s="252">
        <f>Proyecciones!J90</f>
        <v>0</v>
      </c>
      <c r="J19" s="277"/>
      <c r="K19" s="94"/>
    </row>
    <row r="20" spans="1:11" ht="12.75" hidden="1" customHeight="1" outlineLevel="2" x14ac:dyDescent="0.25">
      <c r="A20" s="94"/>
      <c r="B20" s="277"/>
      <c r="C20" s="257" t="s">
        <v>206</v>
      </c>
      <c r="D20" s="252"/>
      <c r="E20" s="252">
        <f>Proyecciones!F92</f>
        <v>0</v>
      </c>
      <c r="F20" s="252">
        <f>Proyecciones!G92</f>
        <v>0</v>
      </c>
      <c r="G20" s="252">
        <f>Proyecciones!H92</f>
        <v>0</v>
      </c>
      <c r="H20" s="252">
        <f>Proyecciones!I92</f>
        <v>0</v>
      </c>
      <c r="I20" s="252">
        <f>Proyecciones!J92</f>
        <v>0</v>
      </c>
      <c r="J20" s="277"/>
      <c r="K20" s="94"/>
    </row>
    <row r="21" spans="1:11" ht="12.75" hidden="1" customHeight="1" outlineLevel="2" x14ac:dyDescent="0.25">
      <c r="A21" s="94"/>
      <c r="B21" s="277"/>
      <c r="C21" s="257" t="s">
        <v>207</v>
      </c>
      <c r="D21" s="252"/>
      <c r="E21" s="252">
        <f>Proyecciones!F94</f>
        <v>0</v>
      </c>
      <c r="F21" s="252">
        <f>Proyecciones!G94</f>
        <v>0</v>
      </c>
      <c r="G21" s="252">
        <f>Proyecciones!H94</f>
        <v>0</v>
      </c>
      <c r="H21" s="252">
        <f>Proyecciones!I94</f>
        <v>0</v>
      </c>
      <c r="I21" s="252">
        <f>Proyecciones!J94</f>
        <v>0</v>
      </c>
      <c r="J21" s="277"/>
      <c r="K21" s="94"/>
    </row>
    <row r="22" spans="1:11" ht="12.75" hidden="1" customHeight="1" outlineLevel="1" x14ac:dyDescent="0.25">
      <c r="A22" s="11"/>
      <c r="B22" s="263"/>
      <c r="C22" s="257" t="s">
        <v>208</v>
      </c>
      <c r="D22" s="252">
        <f t="shared" ref="D22:I22" si="1">SUM(D13:D21)</f>
        <v>0</v>
      </c>
      <c r="E22" s="252">
        <f t="shared" si="1"/>
        <v>0</v>
      </c>
      <c r="F22" s="252">
        <f t="shared" si="1"/>
        <v>0</v>
      </c>
      <c r="G22" s="252">
        <f t="shared" si="1"/>
        <v>0</v>
      </c>
      <c r="H22" s="252">
        <f t="shared" si="1"/>
        <v>0</v>
      </c>
      <c r="I22" s="252">
        <f t="shared" si="1"/>
        <v>0</v>
      </c>
      <c r="J22" s="263"/>
      <c r="K22" s="11"/>
    </row>
    <row r="23" spans="1:11" ht="12.75" customHeight="1" outlineLevel="2" x14ac:dyDescent="0.25">
      <c r="A23" s="94"/>
      <c r="B23" s="277"/>
      <c r="C23" s="257" t="s">
        <v>77</v>
      </c>
      <c r="D23" s="252">
        <f>-Proyecciones!E149</f>
        <v>-28700900</v>
      </c>
      <c r="E23" s="252">
        <f>-Proyecciones!F149</f>
        <v>0</v>
      </c>
      <c r="F23" s="252">
        <f>-Proyecciones!G149</f>
        <v>0</v>
      </c>
      <c r="G23" s="252">
        <f>-Proyecciones!H149</f>
        <v>0</v>
      </c>
      <c r="H23" s="252">
        <f>-Proyecciones!I149</f>
        <v>-8770851.9575392213</v>
      </c>
      <c r="I23" s="252">
        <f>-Proyecciones!J149</f>
        <v>0</v>
      </c>
      <c r="J23" s="277"/>
      <c r="K23" s="94"/>
    </row>
    <row r="24" spans="1:11" ht="12.75" customHeight="1" outlineLevel="2" x14ac:dyDescent="0.25">
      <c r="A24" s="94"/>
      <c r="B24" s="277"/>
      <c r="C24" s="257" t="s">
        <v>88</v>
      </c>
      <c r="D24" s="252">
        <f>-Proyecciones!E150</f>
        <v>-4898765</v>
      </c>
      <c r="E24" s="252">
        <f>-Proyecciones!F150</f>
        <v>0</v>
      </c>
      <c r="F24" s="252">
        <f>-Proyecciones!G150</f>
        <v>0</v>
      </c>
      <c r="G24" s="252">
        <f>-Proyecciones!H150</f>
        <v>0</v>
      </c>
      <c r="H24" s="252">
        <f>-Proyecciones!I150</f>
        <v>0</v>
      </c>
      <c r="I24" s="252">
        <f>-Proyecciones!J150</f>
        <v>0</v>
      </c>
      <c r="J24" s="277"/>
      <c r="K24" s="94"/>
    </row>
    <row r="25" spans="1:11" ht="12.75" customHeight="1" outlineLevel="2" x14ac:dyDescent="0.25">
      <c r="A25" s="94"/>
      <c r="B25" s="277"/>
      <c r="C25" s="257" t="s">
        <v>307</v>
      </c>
      <c r="D25" s="252">
        <f>-Proyecciones!E151</f>
        <v>-14451600</v>
      </c>
      <c r="E25" s="252">
        <f>-Proyecciones!F151</f>
        <v>-15463255.293377634</v>
      </c>
      <c r="F25" s="252">
        <f>-Proyecciones!G151</f>
        <v>-16275767.0457644</v>
      </c>
      <c r="G25" s="252">
        <f>-Proyecciones!H151</f>
        <v>-16928693.040591098</v>
      </c>
      <c r="H25" s="252">
        <f>-Proyecciones!I151</f>
        <v>-17436553.831808832</v>
      </c>
      <c r="I25" s="252">
        <f>-Proyecciones!J151</f>
        <v>-17959650.446763098</v>
      </c>
      <c r="J25" s="277"/>
      <c r="K25" s="94"/>
    </row>
    <row r="26" spans="1:11" ht="12.75" hidden="1" customHeight="1" outlineLevel="2" x14ac:dyDescent="0.25">
      <c r="A26" s="94"/>
      <c r="B26" s="277"/>
      <c r="C26" s="257" t="s">
        <v>209</v>
      </c>
      <c r="D26" s="252">
        <f>-Proyecciones!E152</f>
        <v>0</v>
      </c>
      <c r="E26" s="252">
        <f>-Proyecciones!F152</f>
        <v>0</v>
      </c>
      <c r="F26" s="252">
        <f>-Proyecciones!G152</f>
        <v>0</v>
      </c>
      <c r="G26" s="252">
        <f>-Proyecciones!H152</f>
        <v>0</v>
      </c>
      <c r="H26" s="252">
        <f>-Proyecciones!I152</f>
        <v>0</v>
      </c>
      <c r="I26" s="252">
        <f>-Proyecciones!J152</f>
        <v>0</v>
      </c>
      <c r="J26" s="277"/>
      <c r="K26" s="94"/>
    </row>
    <row r="27" spans="1:11" ht="12.75" hidden="1" customHeight="1" outlineLevel="2" x14ac:dyDescent="0.25">
      <c r="A27" s="94"/>
      <c r="B27" s="277"/>
      <c r="C27" s="257" t="s">
        <v>210</v>
      </c>
      <c r="D27" s="252">
        <f>-Proyecciones!E153</f>
        <v>0</v>
      </c>
      <c r="E27" s="252">
        <f>-Proyecciones!F153</f>
        <v>0</v>
      </c>
      <c r="F27" s="252">
        <f>-Proyecciones!G153</f>
        <v>0</v>
      </c>
      <c r="G27" s="252">
        <f>-Proyecciones!H153</f>
        <v>0</v>
      </c>
      <c r="H27" s="252">
        <f>-Proyecciones!I153</f>
        <v>0</v>
      </c>
      <c r="I27" s="252">
        <f>-Proyecciones!J153</f>
        <v>0</v>
      </c>
      <c r="J27" s="277"/>
      <c r="K27" s="94"/>
    </row>
    <row r="28" spans="1:11" ht="12.75" hidden="1" customHeight="1" outlineLevel="2" x14ac:dyDescent="0.25">
      <c r="A28" s="94"/>
      <c r="B28" s="277"/>
      <c r="C28" s="257" t="s">
        <v>211</v>
      </c>
      <c r="D28" s="252">
        <f>-Proyecciones!E154</f>
        <v>0</v>
      </c>
      <c r="E28" s="252">
        <f>-Proyecciones!F154</f>
        <v>0</v>
      </c>
      <c r="F28" s="252">
        <f>-Proyecciones!G154</f>
        <v>0</v>
      </c>
      <c r="G28" s="252">
        <f>-Proyecciones!H154</f>
        <v>0</v>
      </c>
      <c r="H28" s="252">
        <f>-Proyecciones!I154</f>
        <v>0</v>
      </c>
      <c r="I28" s="252">
        <f>-Proyecciones!J154</f>
        <v>0</v>
      </c>
      <c r="J28" s="277"/>
      <c r="K28" s="94"/>
    </row>
    <row r="29" spans="1:11" ht="12.75" hidden="1" customHeight="1" outlineLevel="2" x14ac:dyDescent="0.25">
      <c r="A29" s="94"/>
      <c r="B29" s="277"/>
      <c r="C29" s="257" t="s">
        <v>309</v>
      </c>
      <c r="D29" s="252">
        <f>-Proyecciones!E155</f>
        <v>0</v>
      </c>
      <c r="E29" s="252">
        <f>-Proyecciones!F155</f>
        <v>0</v>
      </c>
      <c r="F29" s="252">
        <f>-Proyecciones!G155</f>
        <v>0</v>
      </c>
      <c r="G29" s="252">
        <f>-Proyecciones!H155</f>
        <v>0</v>
      </c>
      <c r="H29" s="252">
        <f>-Proyecciones!I155</f>
        <v>0</v>
      </c>
      <c r="I29" s="252">
        <f>-Proyecciones!J155</f>
        <v>0</v>
      </c>
      <c r="J29" s="277"/>
      <c r="K29" s="94"/>
    </row>
    <row r="30" spans="1:11" ht="12.75" hidden="1" customHeight="1" outlineLevel="2" x14ac:dyDescent="0.25">
      <c r="A30" s="94"/>
      <c r="B30" s="277"/>
      <c r="C30" s="257" t="s">
        <v>310</v>
      </c>
      <c r="D30" s="252">
        <f>-Proyecciones!E156</f>
        <v>0</v>
      </c>
      <c r="E30" s="252">
        <f>-Proyecciones!F156</f>
        <v>0</v>
      </c>
      <c r="F30" s="252">
        <f>-Proyecciones!G156</f>
        <v>0</v>
      </c>
      <c r="G30" s="252">
        <f>-Proyecciones!H156</f>
        <v>0</v>
      </c>
      <c r="H30" s="252">
        <f>-Proyecciones!I156</f>
        <v>0</v>
      </c>
      <c r="I30" s="252">
        <f>-Proyecciones!J156</f>
        <v>0</v>
      </c>
      <c r="J30" s="277"/>
      <c r="K30" s="94"/>
    </row>
    <row r="31" spans="1:11" ht="12.75" hidden="1" customHeight="1" outlineLevel="2" x14ac:dyDescent="0.25">
      <c r="A31" s="94"/>
      <c r="B31" s="277"/>
      <c r="C31" s="257" t="s">
        <v>212</v>
      </c>
      <c r="D31" s="252">
        <f>-Proyecciones!E160</f>
        <v>0</v>
      </c>
      <c r="E31" s="252">
        <f>-Proyecciones!F160</f>
        <v>0</v>
      </c>
      <c r="F31" s="252">
        <f>-Proyecciones!G160</f>
        <v>0</v>
      </c>
      <c r="G31" s="252">
        <f>-Proyecciones!H160</f>
        <v>0</v>
      </c>
      <c r="H31" s="252">
        <f>-Proyecciones!I160</f>
        <v>0</v>
      </c>
      <c r="I31" s="252">
        <f>-Proyecciones!J160</f>
        <v>0</v>
      </c>
      <c r="J31" s="277"/>
      <c r="K31" s="94"/>
    </row>
    <row r="32" spans="1:11" ht="12.75" customHeight="1" outlineLevel="1" x14ac:dyDescent="0.25">
      <c r="A32" s="11"/>
      <c r="B32" s="263"/>
      <c r="C32" s="257" t="s">
        <v>213</v>
      </c>
      <c r="D32" s="252">
        <f>SUM(D23:D31)</f>
        <v>-48051265</v>
      </c>
      <c r="E32" s="252">
        <f t="shared" ref="E32:I32" si="2">SUM(E23:E31)</f>
        <v>-15463255.293377634</v>
      </c>
      <c r="F32" s="252">
        <f t="shared" si="2"/>
        <v>-16275767.0457644</v>
      </c>
      <c r="G32" s="252">
        <f t="shared" si="2"/>
        <v>-16928693.040591098</v>
      </c>
      <c r="H32" s="252">
        <f t="shared" si="2"/>
        <v>-26207405.789348051</v>
      </c>
      <c r="I32" s="252">
        <f t="shared" si="2"/>
        <v>-17959650.446763098</v>
      </c>
      <c r="J32" s="263"/>
      <c r="K32" s="11"/>
    </row>
    <row r="33" spans="1:11" ht="12.75" customHeight="1" x14ac:dyDescent="0.2">
      <c r="A33" s="104"/>
      <c r="B33" s="276"/>
      <c r="C33" s="272" t="s">
        <v>214</v>
      </c>
      <c r="D33" s="255">
        <f t="shared" ref="D33:I33" si="3">D22+D32</f>
        <v>-48051265</v>
      </c>
      <c r="E33" s="255">
        <f t="shared" si="3"/>
        <v>-15463255.293377634</v>
      </c>
      <c r="F33" s="255">
        <f t="shared" si="3"/>
        <v>-16275767.0457644</v>
      </c>
      <c r="G33" s="255">
        <f t="shared" si="3"/>
        <v>-16928693.040591098</v>
      </c>
      <c r="H33" s="255">
        <f t="shared" si="3"/>
        <v>-26207405.789348051</v>
      </c>
      <c r="I33" s="255">
        <f t="shared" si="3"/>
        <v>-17959650.446763098</v>
      </c>
      <c r="J33" s="276"/>
      <c r="K33" s="104"/>
    </row>
    <row r="34" spans="1:11" ht="12.75" customHeight="1" x14ac:dyDescent="0.25">
      <c r="A34" s="103"/>
      <c r="B34" s="263"/>
      <c r="C34" s="272" t="s">
        <v>215</v>
      </c>
      <c r="D34" s="252"/>
      <c r="E34" s="252"/>
      <c r="F34" s="274"/>
      <c r="G34" s="274"/>
      <c r="H34" s="274"/>
      <c r="I34" s="274"/>
      <c r="J34" s="264"/>
      <c r="K34" s="11"/>
    </row>
    <row r="35" spans="1:11" ht="12.75" hidden="1" customHeight="1" outlineLevel="1" x14ac:dyDescent="0.25">
      <c r="A35" s="11"/>
      <c r="B35" s="263"/>
      <c r="C35" s="257" t="s">
        <v>316</v>
      </c>
      <c r="D35" s="252">
        <f>Proyecciones!E174</f>
        <v>0</v>
      </c>
      <c r="E35" s="252"/>
      <c r="F35" s="252"/>
      <c r="G35" s="252"/>
      <c r="H35" s="252"/>
      <c r="I35" s="252"/>
      <c r="J35" s="263"/>
      <c r="K35" s="11"/>
    </row>
    <row r="36" spans="1:11" ht="12.75" customHeight="1" outlineLevel="1" x14ac:dyDescent="0.25">
      <c r="A36" s="11"/>
      <c r="B36" s="263"/>
      <c r="C36" s="257" t="s">
        <v>216</v>
      </c>
      <c r="D36" s="252">
        <f>'Deuda $'!C5</f>
        <v>0</v>
      </c>
      <c r="E36" s="252">
        <f>'Deuda $'!D5</f>
        <v>23335072.847506121</v>
      </c>
      <c r="F36" s="252">
        <f>'Deuda $'!E5</f>
        <v>23335072.847506121</v>
      </c>
      <c r="G36" s="252">
        <f>'Deuda $'!F5</f>
        <v>23335072.847506121</v>
      </c>
      <c r="H36" s="252">
        <f>'Deuda $'!G5</f>
        <v>0</v>
      </c>
      <c r="I36" s="252">
        <f>'Deuda $'!H5</f>
        <v>0</v>
      </c>
      <c r="J36" s="263"/>
      <c r="K36" s="11"/>
    </row>
    <row r="37" spans="1:11" ht="12.75" customHeight="1" outlineLevel="1" x14ac:dyDescent="0.25">
      <c r="A37" s="11"/>
      <c r="B37" s="263"/>
      <c r="C37" s="257" t="s">
        <v>217</v>
      </c>
      <c r="D37" s="252"/>
      <c r="E37" s="252">
        <f>-'Deuda $'!D22</f>
        <v>0</v>
      </c>
      <c r="F37" s="252">
        <f>-'Deuda $'!E22</f>
        <v>0</v>
      </c>
      <c r="G37" s="252">
        <f>-'Deuda $'!F22</f>
        <v>-5833768.2118765302</v>
      </c>
      <c r="H37" s="252">
        <f>-'Deuda $'!G22</f>
        <v>-11667536.42375306</v>
      </c>
      <c r="I37" s="252">
        <f>-'Deuda $'!H22</f>
        <v>-17501304.635629591</v>
      </c>
      <c r="J37" s="263"/>
      <c r="K37" s="11"/>
    </row>
    <row r="38" spans="1:11" ht="12.75" customHeight="1" outlineLevel="1" x14ac:dyDescent="0.25">
      <c r="A38" s="11"/>
      <c r="B38" s="263"/>
      <c r="C38" s="257" t="s">
        <v>218</v>
      </c>
      <c r="D38" s="252"/>
      <c r="E38" s="252">
        <f>-'Deuda $'!D30</f>
        <v>0</v>
      </c>
      <c r="F38" s="252">
        <f>-'Deuda $'!E30</f>
        <v>-5296126.0693022292</v>
      </c>
      <c r="G38" s="252">
        <f>-'Deuda $'!F30</f>
        <v>-8903484.8897441477</v>
      </c>
      <c r="H38" s="252">
        <f>-'Deuda $'!G30</f>
        <v>-11643766.290098146</v>
      </c>
      <c r="I38" s="252">
        <f>-'Deuda $'!H30</f>
        <v>-9049077.4789347351</v>
      </c>
      <c r="J38" s="263"/>
      <c r="K38" s="11"/>
    </row>
    <row r="39" spans="1:11" ht="12.75" customHeight="1" outlineLevel="1" x14ac:dyDescent="0.25">
      <c r="A39" s="11"/>
      <c r="B39" s="263"/>
      <c r="C39" s="257" t="s">
        <v>219</v>
      </c>
      <c r="D39" s="252"/>
      <c r="E39" s="252">
        <f>-Proyecciones!F189</f>
        <v>0</v>
      </c>
      <c r="F39" s="252">
        <f>-Proyecciones!G189</f>
        <v>-3375530.6038525514</v>
      </c>
      <c r="G39" s="252">
        <f>-Proyecciones!H189</f>
        <v>-9239430.3737867903</v>
      </c>
      <c r="H39" s="252">
        <f>-Proyecciones!I189</f>
        <v>-18587923.931663834</v>
      </c>
      <c r="I39" s="252">
        <f>-Proyecciones!J189</f>
        <v>-32418173.196843326</v>
      </c>
      <c r="J39" s="263"/>
      <c r="K39" s="11"/>
    </row>
    <row r="40" spans="1:11" ht="12.75" customHeight="1" outlineLevel="1" x14ac:dyDescent="0.25">
      <c r="A40" s="11"/>
      <c r="B40" s="263"/>
      <c r="C40" s="257" t="s">
        <v>220</v>
      </c>
      <c r="D40" s="252">
        <f>Proyecciones!E172</f>
        <v>58124578.5</v>
      </c>
      <c r="E40" s="252">
        <f>Proyecciones!F173</f>
        <v>0</v>
      </c>
      <c r="F40" s="252">
        <f>Proyecciones!G173</f>
        <v>0</v>
      </c>
      <c r="G40" s="252">
        <f>Proyecciones!H173</f>
        <v>0</v>
      </c>
      <c r="H40" s="252">
        <f>Proyecciones!I173</f>
        <v>0</v>
      </c>
      <c r="I40" s="252">
        <f>Proyecciones!J173</f>
        <v>0</v>
      </c>
      <c r="J40" s="263"/>
      <c r="K40" s="11"/>
    </row>
    <row r="41" spans="1:11" ht="12.75" customHeight="1" x14ac:dyDescent="0.2">
      <c r="A41" s="104"/>
      <c r="B41" s="276"/>
      <c r="C41" s="279" t="s">
        <v>221</v>
      </c>
      <c r="D41" s="260">
        <f t="shared" ref="D41:I41" si="4">SUM(D35:D40)</f>
        <v>58124578.5</v>
      </c>
      <c r="E41" s="260">
        <f t="shared" si="4"/>
        <v>23335072.847506121</v>
      </c>
      <c r="F41" s="260">
        <f t="shared" si="4"/>
        <v>14663416.174351338</v>
      </c>
      <c r="G41" s="260">
        <f t="shared" si="4"/>
        <v>-641610.62790134735</v>
      </c>
      <c r="H41" s="260">
        <f t="shared" si="4"/>
        <v>-41899226.64551504</v>
      </c>
      <c r="I41" s="260">
        <f t="shared" si="4"/>
        <v>-58968555.311407655</v>
      </c>
      <c r="J41" s="276"/>
      <c r="K41" s="104"/>
    </row>
    <row r="42" spans="1:11" ht="12.75" customHeight="1" x14ac:dyDescent="0.2">
      <c r="A42" s="104"/>
      <c r="B42" s="276"/>
      <c r="C42" s="273"/>
      <c r="D42" s="255"/>
      <c r="E42" s="255"/>
      <c r="F42" s="255"/>
      <c r="G42" s="255"/>
      <c r="H42" s="255"/>
      <c r="I42" s="255"/>
      <c r="J42" s="276"/>
      <c r="K42" s="104"/>
    </row>
    <row r="43" spans="1:11" ht="12.75" customHeight="1" x14ac:dyDescent="0.2">
      <c r="A43" s="88"/>
      <c r="B43" s="278"/>
      <c r="C43" s="280" t="s">
        <v>222</v>
      </c>
      <c r="D43" s="281">
        <f t="shared" ref="D43:I43" si="5">D11+D33+D41</f>
        <v>10073313.5</v>
      </c>
      <c r="E43" s="281">
        <f t="shared" si="5"/>
        <v>121336829.19049211</v>
      </c>
      <c r="F43" s="281">
        <f t="shared" si="5"/>
        <v>124292283.04249528</v>
      </c>
      <c r="G43" s="281">
        <f t="shared" si="5"/>
        <v>150123802.13938117</v>
      </c>
      <c r="H43" s="281">
        <f t="shared" si="5"/>
        <v>147259932.2416572</v>
      </c>
      <c r="I43" s="281">
        <f t="shared" si="5"/>
        <v>192730829.09877238</v>
      </c>
      <c r="J43" s="278"/>
      <c r="K43" s="88"/>
    </row>
    <row r="44" spans="1:11" ht="12.75" customHeight="1" x14ac:dyDescent="0.2">
      <c r="A44" s="88"/>
      <c r="B44" s="278"/>
      <c r="C44" s="272" t="s">
        <v>223</v>
      </c>
      <c r="D44" s="255"/>
      <c r="E44" s="255">
        <f>Balance!D6</f>
        <v>10073313.5</v>
      </c>
      <c r="F44" s="255">
        <f>Balance!E6</f>
        <v>131410142.69049211</v>
      </c>
      <c r="G44" s="255">
        <f>Balance!F6</f>
        <v>255702425.7329874</v>
      </c>
      <c r="H44" s="255">
        <f>Balance!G6</f>
        <v>405826227.87236857</v>
      </c>
      <c r="I44" s="255">
        <f>Balance!H6</f>
        <v>553086160.11402583</v>
      </c>
      <c r="J44" s="278"/>
      <c r="K44" s="88"/>
    </row>
    <row r="45" spans="1:11" ht="12.75" customHeight="1" x14ac:dyDescent="0.2">
      <c r="A45" s="88"/>
      <c r="B45" s="278"/>
      <c r="C45" s="279" t="s">
        <v>224</v>
      </c>
      <c r="D45" s="260">
        <f t="shared" ref="D45:I45" si="6">D43+D44</f>
        <v>10073313.5</v>
      </c>
      <c r="E45" s="260">
        <f t="shared" si="6"/>
        <v>131410142.69049211</v>
      </c>
      <c r="F45" s="260">
        <f t="shared" si="6"/>
        <v>255702425.7329874</v>
      </c>
      <c r="G45" s="260">
        <f t="shared" si="6"/>
        <v>405826227.87236857</v>
      </c>
      <c r="H45" s="260">
        <f t="shared" si="6"/>
        <v>553086160.11402583</v>
      </c>
      <c r="I45" s="260">
        <f t="shared" si="6"/>
        <v>745816989.21279824</v>
      </c>
      <c r="J45" s="278"/>
      <c r="K45" s="88"/>
    </row>
    <row r="46" spans="1:11" ht="12.75" customHeight="1" x14ac:dyDescent="0.2">
      <c r="A46" s="11"/>
      <c r="B46" s="263"/>
      <c r="C46" s="261"/>
      <c r="D46" s="262"/>
      <c r="E46" s="262"/>
      <c r="F46" s="263"/>
      <c r="G46" s="263"/>
      <c r="H46" s="263"/>
      <c r="I46" s="263"/>
      <c r="J46" s="263"/>
      <c r="K46" s="11"/>
    </row>
    <row r="47" spans="1:11" ht="12.75" customHeight="1" x14ac:dyDescent="0.2">
      <c r="A47" s="11"/>
      <c r="B47" s="11"/>
      <c r="C47" s="33"/>
      <c r="D47" s="51"/>
      <c r="E47" s="51"/>
      <c r="F47" s="11"/>
      <c r="G47" s="11"/>
      <c r="H47" s="11"/>
      <c r="I47" s="11"/>
      <c r="J47" s="11"/>
      <c r="K47" s="11"/>
    </row>
    <row r="48" spans="1:11" ht="12.75" customHeight="1" x14ac:dyDescent="0.2">
      <c r="A48" s="1"/>
      <c r="B48" s="1"/>
      <c r="C48" s="86"/>
      <c r="D48" s="20"/>
      <c r="E48" s="20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86"/>
      <c r="D49" s="20"/>
      <c r="E49" s="20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86"/>
      <c r="D50" s="20"/>
      <c r="E50" s="20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86"/>
      <c r="D51" s="20"/>
      <c r="E51" s="20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86"/>
      <c r="D52" s="20"/>
      <c r="E52" s="20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86"/>
      <c r="D53" s="20"/>
      <c r="E53" s="20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86"/>
      <c r="D54" s="20"/>
      <c r="E54" s="20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86"/>
      <c r="D55" s="20"/>
      <c r="E55" s="20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86"/>
      <c r="D56" s="20"/>
      <c r="E56" s="20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86"/>
      <c r="D57" s="20"/>
      <c r="E57" s="20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86"/>
      <c r="D58" s="20"/>
      <c r="E58" s="20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86"/>
      <c r="D59" s="20"/>
      <c r="E59" s="20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86"/>
      <c r="D60" s="20"/>
      <c r="E60" s="20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86"/>
      <c r="D61" s="20"/>
      <c r="E61" s="20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86"/>
      <c r="D62" s="20"/>
      <c r="E62" s="20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86"/>
      <c r="D63" s="20"/>
      <c r="E63" s="20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86"/>
      <c r="D64" s="20"/>
      <c r="E64" s="20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86"/>
      <c r="D65" s="20"/>
      <c r="E65" s="20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86"/>
      <c r="D66" s="20"/>
      <c r="E66" s="20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86"/>
      <c r="D67" s="20"/>
      <c r="E67" s="20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86"/>
      <c r="D68" s="20"/>
      <c r="E68" s="20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86"/>
      <c r="D69" s="20"/>
      <c r="E69" s="20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86"/>
      <c r="D70" s="20"/>
      <c r="E70" s="20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86"/>
      <c r="D71" s="20"/>
      <c r="E71" s="20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86"/>
      <c r="D72" s="20"/>
      <c r="E72" s="20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86"/>
      <c r="D73" s="20"/>
      <c r="E73" s="20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86"/>
      <c r="D74" s="20"/>
      <c r="E74" s="20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86"/>
      <c r="D75" s="20"/>
      <c r="E75" s="20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86"/>
      <c r="D76" s="20"/>
      <c r="E76" s="20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86"/>
      <c r="D77" s="20"/>
      <c r="E77" s="20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86"/>
      <c r="D78" s="20"/>
      <c r="E78" s="20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86"/>
      <c r="D79" s="20"/>
      <c r="E79" s="20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86"/>
      <c r="D80" s="20"/>
      <c r="E80" s="20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86"/>
      <c r="D81" s="20"/>
      <c r="E81" s="20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86"/>
      <c r="D82" s="20"/>
      <c r="E82" s="20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86"/>
      <c r="D83" s="20"/>
      <c r="E83" s="20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86"/>
      <c r="D84" s="20"/>
      <c r="E84" s="20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86"/>
      <c r="D85" s="20"/>
      <c r="E85" s="20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86"/>
      <c r="D86" s="20"/>
      <c r="E86" s="20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86"/>
      <c r="D87" s="20"/>
      <c r="E87" s="20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86"/>
      <c r="D88" s="20"/>
      <c r="E88" s="20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86"/>
      <c r="D89" s="20"/>
      <c r="E89" s="20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86"/>
      <c r="D90" s="20"/>
      <c r="E90" s="20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86"/>
      <c r="D91" s="20"/>
      <c r="E91" s="20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86"/>
      <c r="D92" s="20"/>
      <c r="E92" s="20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86"/>
      <c r="D93" s="20"/>
      <c r="E93" s="20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86"/>
      <c r="D94" s="20"/>
      <c r="E94" s="20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86"/>
      <c r="D95" s="20"/>
      <c r="E95" s="20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86"/>
      <c r="D96" s="20"/>
      <c r="E96" s="20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86"/>
      <c r="D97" s="20"/>
      <c r="E97" s="20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86"/>
      <c r="D98" s="20"/>
      <c r="E98" s="20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86"/>
      <c r="D99" s="20"/>
      <c r="E99" s="20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86"/>
      <c r="D100" s="20"/>
      <c r="E100" s="20"/>
      <c r="F100" s="1"/>
      <c r="G100" s="1"/>
      <c r="H100" s="1"/>
      <c r="I100" s="1"/>
      <c r="J100" s="1"/>
      <c r="K100" s="1"/>
    </row>
    <row r="101" spans="1:11" ht="12.75" customHeight="1" x14ac:dyDescent="0.2">
      <c r="A101" s="1"/>
      <c r="B101" s="1"/>
      <c r="C101" s="86"/>
      <c r="D101" s="20"/>
      <c r="E101" s="20"/>
      <c r="F101" s="1"/>
      <c r="G101" s="1"/>
      <c r="H101" s="1"/>
      <c r="I101" s="1"/>
      <c r="J101" s="1"/>
      <c r="K101" s="1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FLUJO DE CAJA ANUAL</oddHeader>
    <oddFooter>&amp;L&amp;F&amp;CPágina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8080"/>
    <pageSetUpPr fitToPage="1"/>
  </sheetPr>
  <dimension ref="A1:K100"/>
  <sheetViews>
    <sheetView showGridLine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36" sqref="L36"/>
    </sheetView>
  </sheetViews>
  <sheetFormatPr baseColWidth="10" defaultColWidth="14.42578125" defaultRowHeight="15" customHeight="1" outlineLevelRow="1" x14ac:dyDescent="0.2"/>
  <cols>
    <col min="1" max="2" width="5.7109375" customWidth="1"/>
    <col min="3" max="3" width="52.5703125" customWidth="1"/>
    <col min="4" max="5" width="13.28515625" customWidth="1"/>
    <col min="6" max="9" width="13" customWidth="1"/>
    <col min="10" max="11" width="5.7109375" customWidth="1"/>
  </cols>
  <sheetData>
    <row r="1" spans="1:11" ht="12.75" customHeight="1" x14ac:dyDescent="0.2">
      <c r="A1" s="79"/>
      <c r="B1" s="106"/>
      <c r="C1" s="107"/>
      <c r="D1" s="108">
        <f>Proyecciones!E3</f>
        <v>0</v>
      </c>
      <c r="E1" s="108">
        <f>Proyecciones!F3</f>
        <v>1</v>
      </c>
      <c r="F1" s="108">
        <f>Proyecciones!G3</f>
        <v>2</v>
      </c>
      <c r="G1" s="108">
        <f>Proyecciones!H3</f>
        <v>3</v>
      </c>
      <c r="H1" s="108">
        <f>Proyecciones!I3</f>
        <v>4</v>
      </c>
      <c r="I1" s="108">
        <f>Proyecciones!J3</f>
        <v>5</v>
      </c>
      <c r="J1" s="109"/>
      <c r="K1" s="79"/>
    </row>
    <row r="2" spans="1:11" ht="12.75" customHeight="1" x14ac:dyDescent="0.2">
      <c r="A2" s="110"/>
      <c r="B2" s="111"/>
      <c r="C2" s="112" t="s">
        <v>225</v>
      </c>
      <c r="D2" s="113"/>
      <c r="E2" s="113"/>
      <c r="F2" s="114"/>
      <c r="G2" s="114"/>
      <c r="H2" s="114"/>
      <c r="I2" s="114"/>
      <c r="J2" s="115"/>
      <c r="K2" s="110"/>
    </row>
    <row r="3" spans="1:11" ht="12.75" customHeight="1" x14ac:dyDescent="0.2">
      <c r="A3" s="79"/>
      <c r="B3" s="80"/>
      <c r="C3" s="116" t="s">
        <v>226</v>
      </c>
      <c r="D3" s="117"/>
      <c r="E3" s="118">
        <f>Proyecciones!F5</f>
        <v>7.0002995749787897E-2</v>
      </c>
      <c r="F3" s="118">
        <f>Proyecciones!G5</f>
        <v>5.2544676846584398E-2</v>
      </c>
      <c r="G3" s="118">
        <f>Proyecciones!H5</f>
        <v>4.0116449995308702E-2</v>
      </c>
      <c r="H3" s="118">
        <f>Proyecciones!I5</f>
        <v>0.03</v>
      </c>
      <c r="I3" s="118">
        <f>Proyecciones!J5</f>
        <v>0.03</v>
      </c>
      <c r="J3" s="83"/>
      <c r="K3" s="79"/>
    </row>
    <row r="4" spans="1:11" ht="12.75" customHeight="1" x14ac:dyDescent="0.2">
      <c r="A4" s="79"/>
      <c r="B4" s="80"/>
      <c r="C4" s="116" t="s">
        <v>227</v>
      </c>
      <c r="D4" s="117"/>
      <c r="E4" s="118">
        <f>Proyecciones!F6</f>
        <v>8.0047573067984157E-2</v>
      </c>
      <c r="F4" s="118">
        <f>Proyecciones!G6</f>
        <v>6.2757773420463805E-2</v>
      </c>
      <c r="G4" s="118">
        <f>Proyecciones!H6</f>
        <v>4.554218506940555E-2</v>
      </c>
      <c r="H4" s="118">
        <f>Proyecciones!I6</f>
        <v>2.7360140720605799E-2</v>
      </c>
      <c r="I4" s="118">
        <f>Proyecciones!J6</f>
        <v>8.673137860960356E-3</v>
      </c>
      <c r="J4" s="83"/>
      <c r="K4" s="79"/>
    </row>
    <row r="5" spans="1:11" ht="12.75" customHeight="1" x14ac:dyDescent="0.2">
      <c r="A5" s="79"/>
      <c r="B5" s="80"/>
      <c r="C5" s="116" t="s">
        <v>228</v>
      </c>
      <c r="D5" s="117"/>
      <c r="E5" s="118">
        <f>Proyecciones!F9</f>
        <v>0.03</v>
      </c>
      <c r="F5" s="118">
        <f>Proyecciones!G9</f>
        <v>0.04</v>
      </c>
      <c r="G5" s="118">
        <f>Proyecciones!H9</f>
        <v>0.05</v>
      </c>
      <c r="H5" s="118">
        <f>Proyecciones!I9</f>
        <v>0.05</v>
      </c>
      <c r="I5" s="118">
        <f>Proyecciones!J9</f>
        <v>0.05</v>
      </c>
      <c r="J5" s="83"/>
      <c r="K5" s="79"/>
    </row>
    <row r="6" spans="1:11" ht="12.75" customHeight="1" x14ac:dyDescent="0.2">
      <c r="A6" s="79"/>
      <c r="B6" s="80"/>
      <c r="C6" s="116" t="s">
        <v>229</v>
      </c>
      <c r="D6" s="117"/>
      <c r="E6" s="118">
        <f>Proyecciones!F10</f>
        <v>0.106332714531079</v>
      </c>
      <c r="F6" s="118">
        <f>Proyecciones!G10</f>
        <v>9.9397952242113299E-2</v>
      </c>
      <c r="G6" s="118">
        <f>Proyecciones!H10</f>
        <v>7.0848160318484094E-2</v>
      </c>
      <c r="H6" s="118">
        <f>Proyecciones!I10</f>
        <v>6.3313093301370138E-2</v>
      </c>
      <c r="I6" s="118">
        <f>Proyecciones!J10</f>
        <v>5.5891650415426319E-2</v>
      </c>
      <c r="J6" s="83"/>
      <c r="K6" s="79"/>
    </row>
    <row r="7" spans="1:11" ht="12.75" customHeight="1" x14ac:dyDescent="0.2">
      <c r="A7" s="110"/>
      <c r="B7" s="111"/>
      <c r="C7" s="112" t="s">
        <v>230</v>
      </c>
      <c r="D7" s="113"/>
      <c r="E7" s="113"/>
      <c r="F7" s="114"/>
      <c r="G7" s="114"/>
      <c r="H7" s="114"/>
      <c r="I7" s="114"/>
      <c r="J7" s="115"/>
      <c r="K7" s="110"/>
    </row>
    <row r="8" spans="1:11" ht="12.75" customHeight="1" x14ac:dyDescent="0.2">
      <c r="A8" s="79"/>
      <c r="B8" s="80"/>
      <c r="C8" s="116" t="s">
        <v>231</v>
      </c>
      <c r="D8" s="119"/>
      <c r="E8" s="120" t="str">
        <f>IF(ISERROR(Proyecciones!F26/Proyecciones!E26), "N.A.",Proyecciones!F26/Proyecciones!E26-1)</f>
        <v>N.A.</v>
      </c>
      <c r="F8" s="120">
        <f>IF(ISERROR(Proyecciones!G26/Proyecciones!F26), "N.A.",Proyecciones!G26/Proyecciones!F26-1)</f>
        <v>6.999999999999984E-2</v>
      </c>
      <c r="G8" s="120">
        <f>IF(ISERROR(Proyecciones!H26/Proyecciones!G26), "N.A.",Proyecciones!H26/Proyecciones!G26-1)</f>
        <v>5.2499999999999991E-2</v>
      </c>
      <c r="H8" s="120">
        <f>IF(ISERROR(Proyecciones!I26/Proyecciones!H26), "N.A.",Proyecciones!I26/Proyecciones!H26-1)</f>
        <v>4.0100000000000025E-2</v>
      </c>
      <c r="I8" s="120">
        <f>IF(ISERROR(Proyecciones!J26/Proyecciones!I26), "N.A.",Proyecciones!J26/Proyecciones!I26-1)</f>
        <v>3.0200000000000005E-2</v>
      </c>
      <c r="J8" s="83"/>
      <c r="K8" s="79"/>
    </row>
    <row r="9" spans="1:11" ht="12.75" customHeight="1" x14ac:dyDescent="0.2">
      <c r="A9" s="79"/>
      <c r="B9" s="80"/>
      <c r="C9" s="116" t="s">
        <v>232</v>
      </c>
      <c r="D9" s="119"/>
      <c r="E9" s="120" t="str">
        <f>IF(ISERROR(Proyecciones!F27/Proyecciones!E27),"N.A.",Proyecciones!F27/Proyecciones!E27-1)</f>
        <v>N.A.</v>
      </c>
      <c r="F9" s="120">
        <f>IF(ISERROR(Proyecciones!G27/Proyecciones!F27),"N.A.",Proyecciones!G27/Proyecciones!F27-1)</f>
        <v>0.15000000000000013</v>
      </c>
      <c r="G9" s="120">
        <f>IF(ISERROR(Proyecciones!H27/Proyecciones!G27),"N.A.",Proyecciones!H27/Proyecciones!G27-1)</f>
        <v>0.14999999999999991</v>
      </c>
      <c r="H9" s="120">
        <f>IF(ISERROR(Proyecciones!I27/Proyecciones!H27),"N.A.",Proyecciones!I27/Proyecciones!H27-1)</f>
        <v>0.14999999999999969</v>
      </c>
      <c r="I9" s="120">
        <f>IF(ISERROR(Proyecciones!J27/Proyecciones!I27),"N.A.",Proyecciones!J27/Proyecciones!I27-1)</f>
        <v>0.14999999999999991</v>
      </c>
      <c r="J9" s="83"/>
      <c r="K9" s="79"/>
    </row>
    <row r="10" spans="1:11" ht="12.75" customHeight="1" x14ac:dyDescent="0.2">
      <c r="A10" s="79"/>
      <c r="B10" s="80"/>
      <c r="C10" s="116" t="s">
        <v>233</v>
      </c>
      <c r="D10" s="119"/>
      <c r="E10" s="120" t="str">
        <f>IF(ISERROR(Proyecciones!F56/Proyecciones!E56),"N.A.",Proyecciones!F56/Proyecciones!E56-1)</f>
        <v>N.A.</v>
      </c>
      <c r="F10" s="120">
        <f>IF(ISERROR(Proyecciones!G56/Proyecciones!F56),"N.A.",Proyecciones!G56/Proyecciones!F56-1)</f>
        <v>0.23158985929652176</v>
      </c>
      <c r="G10" s="120">
        <f>IF(ISERROR(Proyecciones!H56/Proyecciones!G56),"N.A.",Proyecciones!H56/Proyecciones!G56-1)</f>
        <v>0.21045226295393205</v>
      </c>
      <c r="H10" s="120">
        <f>IF(ISERROR(Proyecciones!I56/Proyecciones!H56),"N.A.",Proyecciones!I56/Proyecciones!H56-1)</f>
        <v>0.19543049783559563</v>
      </c>
      <c r="I10" s="120">
        <f>IF(ISERROR(Proyecciones!J56/Proyecciones!I56),"N.A.",Proyecciones!J56/Proyecciones!I56-1)</f>
        <v>0.18356037888912868</v>
      </c>
      <c r="J10" s="83"/>
      <c r="K10" s="79"/>
    </row>
    <row r="11" spans="1:11" ht="12.75" customHeight="1" x14ac:dyDescent="0.2">
      <c r="A11" s="79"/>
      <c r="B11" s="80"/>
      <c r="C11" s="116" t="s">
        <v>234</v>
      </c>
      <c r="D11" s="119"/>
      <c r="E11" s="120" t="str">
        <f>IF(ISERROR(Proyecciones!F60/Proyecciones!E60),"N.A.",Proyecciones!F60/Proyecciones!E60-1)</f>
        <v>N.A.</v>
      </c>
      <c r="F11" s="120">
        <f>IF(ISERROR(Proyecciones!G60/Proyecciones!F60),"N.A.",Proyecciones!G60/Proyecciones!F60-1)</f>
        <v>7.0000000000000062E-2</v>
      </c>
      <c r="G11" s="120">
        <f>IF(ISERROR(Proyecciones!H60/Proyecciones!G60),"N.A.",Proyecciones!H60/Proyecciones!G60-1)</f>
        <v>5.2499999999999991E-2</v>
      </c>
      <c r="H11" s="120">
        <f>IF(ISERROR(Proyecciones!I60/Proyecciones!H60),"N.A.",Proyecciones!I60/Proyecciones!H60-1)</f>
        <v>4.0100000000000025E-2</v>
      </c>
      <c r="I11" s="120">
        <f>IF(ISERROR(Proyecciones!J60/Proyecciones!I60),"N.A.",Proyecciones!J60/Proyecciones!I60-1)</f>
        <v>3.0200000000000005E-2</v>
      </c>
      <c r="J11" s="83"/>
      <c r="K11" s="79"/>
    </row>
    <row r="12" spans="1:11" ht="12.75" customHeight="1" x14ac:dyDescent="0.2">
      <c r="A12" s="79"/>
      <c r="B12" s="80"/>
      <c r="C12" s="116" t="s">
        <v>235</v>
      </c>
      <c r="D12" s="119"/>
      <c r="E12" s="121">
        <f>Proyecciones!F64</f>
        <v>0</v>
      </c>
      <c r="F12" s="121">
        <f>Proyecciones!G64</f>
        <v>0</v>
      </c>
      <c r="G12" s="121">
        <f>Proyecciones!H64</f>
        <v>0</v>
      </c>
      <c r="H12" s="121">
        <f>Proyecciones!I64</f>
        <v>0</v>
      </c>
      <c r="I12" s="121">
        <f>Proyecciones!J64</f>
        <v>0</v>
      </c>
      <c r="J12" s="83"/>
      <c r="K12" s="79"/>
    </row>
    <row r="13" spans="1:11" ht="12.75" customHeight="1" x14ac:dyDescent="0.2">
      <c r="A13" s="79"/>
      <c r="B13" s="80"/>
      <c r="C13" s="116" t="s">
        <v>236</v>
      </c>
      <c r="D13" s="119"/>
      <c r="E13" s="121">
        <f>Proyecciones!F88</f>
        <v>0</v>
      </c>
      <c r="F13" s="121">
        <f>Proyecciones!G88</f>
        <v>0</v>
      </c>
      <c r="G13" s="121">
        <f>Proyecciones!H88</f>
        <v>0</v>
      </c>
      <c r="H13" s="121">
        <f>Proyecciones!I88</f>
        <v>0</v>
      </c>
      <c r="I13" s="121">
        <f>Proyecciones!J88</f>
        <v>0</v>
      </c>
      <c r="J13" s="83"/>
      <c r="K13" s="79"/>
    </row>
    <row r="14" spans="1:11" ht="12.75" customHeight="1" x14ac:dyDescent="0.2">
      <c r="A14" s="79"/>
      <c r="B14" s="80"/>
      <c r="C14" s="116" t="s">
        <v>237</v>
      </c>
      <c r="D14" s="119"/>
      <c r="E14" s="121">
        <f>IF(ISERROR(Proyecciones!F80/Proyecciones!F56),"N.A.",Proyecciones!F80/Proyecciones!F56*360)</f>
        <v>0</v>
      </c>
      <c r="F14" s="121">
        <f>IF(ISERROR(Proyecciones!G80/Proyecciones!G56),"N.A.",Proyecciones!G80/Proyecciones!G56*360)</f>
        <v>0</v>
      </c>
      <c r="G14" s="121">
        <f>IF(ISERROR(Proyecciones!H80/Proyecciones!H56),"N.A.",Proyecciones!H80/Proyecciones!H56*360)</f>
        <v>0</v>
      </c>
      <c r="H14" s="121">
        <f>IF(ISERROR(Proyecciones!I80/Proyecciones!I56),"N.A.",Proyecciones!I80/Proyecciones!I56*360)</f>
        <v>0</v>
      </c>
      <c r="I14" s="121">
        <f>IF(ISERROR(Proyecciones!J80/Proyecciones!J56),"N.A.",Proyecciones!J80/Proyecciones!J56*360)</f>
        <v>0</v>
      </c>
      <c r="J14" s="83"/>
      <c r="K14" s="79"/>
    </row>
    <row r="15" spans="1:11" ht="12.75" customHeight="1" x14ac:dyDescent="0.2">
      <c r="A15" s="110"/>
      <c r="B15" s="111"/>
      <c r="C15" s="112" t="s">
        <v>238</v>
      </c>
      <c r="D15" s="122"/>
      <c r="E15" s="122"/>
      <c r="F15" s="119"/>
      <c r="G15" s="119"/>
      <c r="H15" s="119"/>
      <c r="I15" s="119"/>
      <c r="J15" s="115"/>
      <c r="K15" s="110"/>
    </row>
    <row r="16" spans="1:11" ht="12.75" customHeight="1" x14ac:dyDescent="0.2">
      <c r="A16" s="79"/>
      <c r="B16" s="80"/>
      <c r="C16" s="116" t="s">
        <v>239</v>
      </c>
      <c r="D16" s="123"/>
      <c r="E16" s="124">
        <f>IF(ISERROR(Balance!E16/(Balance!E43+Balance!E44+Balance!E45)),"N.A.",Balance!E16/(Balance!E43+Balance!E44+Balance!E45))</f>
        <v>3.9520069913238758</v>
      </c>
      <c r="F16" s="124">
        <f>IF(ISERROR(Balance!F16/(Balance!F43+Balance!F44+Balance!F45)),"N.A.",Balance!F16/(Balance!F43+Balance!F44+Balance!F45))</f>
        <v>5.6188897888598319</v>
      </c>
      <c r="G16" s="124">
        <f>IF(ISERROR(Balance!G16/(Balance!G43+Balance!G44+Balance!G45)),"N.A.",Balance!G16/(Balance!G43+Balance!G44+Balance!G45))</f>
        <v>6.6490767601712877</v>
      </c>
      <c r="H16" s="124">
        <f>IF(ISERROR(Balance!H16/(Balance!H43+Balance!H44+Balance!H45)),"N.A.",Balance!H16/(Balance!H43+Balance!H44+Balance!H45))</f>
        <v>6.9277963325059764</v>
      </c>
      <c r="I16" s="124">
        <f>IF(ISERROR(Balance!I16/(Balance!I43+Balance!I44+Balance!I45)),"N.A.",Balance!I16/(Balance!I43+Balance!I44+Balance!I45))</f>
        <v>7.1970954256742781</v>
      </c>
      <c r="J16" s="83"/>
      <c r="K16" s="79"/>
    </row>
    <row r="17" spans="1:11" ht="12.75" customHeight="1" x14ac:dyDescent="0.2">
      <c r="A17" s="79"/>
      <c r="B17" s="80"/>
      <c r="C17" s="116" t="s">
        <v>240</v>
      </c>
      <c r="D17" s="119"/>
      <c r="E17" s="121">
        <f>IF(ISERROR((Balance!E16-SUM(Balance!E9:E11))/(Balance!E43+Balance!E44+Balance!E45)),0,(Balance!E16-SUM(Balance!E9:E11))/(Balance!E43+Balance!E44+Balance!E45))</f>
        <v>3.9520069913238758</v>
      </c>
      <c r="F17" s="121">
        <f>IF(ISERROR((Balance!F16-SUM(Balance!F9:F11))/(Balance!F43+Balance!F44+Balance!F45)),0,(Balance!F16-SUM(Balance!F9:F11))/(Balance!F43+Balance!F44+Balance!F45))</f>
        <v>5.6188897888598319</v>
      </c>
      <c r="G17" s="121">
        <f>IF(ISERROR((Balance!G16-SUM(Balance!G9:G11))/(Balance!G43+Balance!G44+Balance!G45)),0,(Balance!G16-SUM(Balance!G9:G11))/(Balance!G43+Balance!G44+Balance!G45))</f>
        <v>6.6490767601712877</v>
      </c>
      <c r="H17" s="121">
        <f>IF(ISERROR((Balance!H16-SUM(Balance!H9:H11))/(Balance!H43+Balance!H44+Balance!H45)),0,(Balance!H16-SUM(Balance!H9:H11))/(Balance!H43+Balance!H44+Balance!H45))</f>
        <v>6.9277963325059764</v>
      </c>
      <c r="I17" s="121">
        <f>IF(ISERROR((Balance!I16-SUM(Balance!I9:I11))/(Balance!I43+Balance!I44+Balance!I45)),0,(Balance!I16-SUM(Balance!I9:I11))/(Balance!I43+Balance!I44+Balance!I45))</f>
        <v>7.1970954256742781</v>
      </c>
      <c r="J17" s="83"/>
      <c r="K17" s="79"/>
    </row>
    <row r="18" spans="1:11" ht="12.75" customHeight="1" x14ac:dyDescent="0.2">
      <c r="A18" s="79"/>
      <c r="B18" s="80"/>
      <c r="C18" s="116" t="s">
        <v>241</v>
      </c>
      <c r="D18" s="123"/>
      <c r="E18" s="124">
        <f>IF(ISERROR(Balance!E7/'P&amp;G'!D3),"N.A.",Balance!E7/'P&amp;G'!D3*360)</f>
        <v>0</v>
      </c>
      <c r="F18" s="124">
        <f>IF(ISERROR(Balance!F7/'P&amp;G'!E3),"N.A.",Balance!F7/'P&amp;G'!E3*360)</f>
        <v>0</v>
      </c>
      <c r="G18" s="124">
        <f>IF(ISERROR(Balance!G7/'P&amp;G'!F3),"N.A.",Balance!G7/'P&amp;G'!F3*360)</f>
        <v>0</v>
      </c>
      <c r="H18" s="124">
        <f>IF(ISERROR(Balance!H7/'P&amp;G'!G3),"N.A.",Balance!H7/'P&amp;G'!G3*360)</f>
        <v>0</v>
      </c>
      <c r="I18" s="124">
        <f>IF(ISERROR(Balance!I7/'P&amp;G'!H3),"N.A.",Balance!I7/'P&amp;G'!H3*360)</f>
        <v>0</v>
      </c>
      <c r="J18" s="83"/>
      <c r="K18" s="79"/>
    </row>
    <row r="19" spans="1:11" ht="12.75" customHeight="1" x14ac:dyDescent="0.2">
      <c r="A19" s="79"/>
      <c r="B19" s="80"/>
      <c r="C19" s="116" t="s">
        <v>242</v>
      </c>
      <c r="D19" s="125"/>
      <c r="E19" s="126">
        <f>IF('P&amp;G'!D3=0,"N.A.",((Balance!E9+Balance!E10+Balance!E11)/'P&amp;G'!D3)*360)</f>
        <v>0</v>
      </c>
      <c r="F19" s="126">
        <f>IF('P&amp;G'!E3=0,"N.A.",((Balance!F9+Balance!F10+Balance!F11)/'P&amp;G'!E3)*360)</f>
        <v>0</v>
      </c>
      <c r="G19" s="126">
        <f>IF('P&amp;G'!F3=0,"N.A.",((Balance!G9+Balance!G10+Balance!G11)/'P&amp;G'!F3)*360)</f>
        <v>0</v>
      </c>
      <c r="H19" s="126">
        <f>IF('P&amp;G'!G3=0,"N.A.",((Balance!H9+Balance!H10+Balance!H11)/'P&amp;G'!G3)*360)</f>
        <v>0</v>
      </c>
      <c r="I19" s="126">
        <f>IF('P&amp;G'!H3=0,"N.A.",((Balance!I9+Balance!I10+Balance!I11)/'P&amp;G'!H3)*360)</f>
        <v>0</v>
      </c>
      <c r="J19" s="83"/>
      <c r="K19" s="79"/>
    </row>
    <row r="20" spans="1:11" ht="12.75" customHeight="1" x14ac:dyDescent="0.2">
      <c r="A20" s="79"/>
      <c r="B20" s="80"/>
      <c r="C20" s="116" t="s">
        <v>243</v>
      </c>
      <c r="D20" s="125"/>
      <c r="E20" s="126">
        <f>IF('P&amp;G'!D5+'P&amp;G'!D6+'P&amp;G'!D13+'P&amp;G'!D7=0,"N.A.",Balance!E43/('P&amp;G'!D5+'P&amp;G'!D6+'P&amp;G'!D13+'P&amp;G'!D7)*360)</f>
        <v>0</v>
      </c>
      <c r="F20" s="126">
        <f>IF('P&amp;G'!E5+'P&amp;G'!E6+'P&amp;G'!E13+'P&amp;G'!E7=0,"N.A.",Balance!F43/('P&amp;G'!E5+'P&amp;G'!E6+'P&amp;G'!E13+'P&amp;G'!E7)*360)</f>
        <v>0</v>
      </c>
      <c r="G20" s="126">
        <f>IF('P&amp;G'!F5+'P&amp;G'!F6+'P&amp;G'!F13+'P&amp;G'!F7=0,"N.A.",Balance!G43/('P&amp;G'!F5+'P&amp;G'!F6+'P&amp;G'!F13+'P&amp;G'!F7)*360)</f>
        <v>0</v>
      </c>
      <c r="H20" s="126">
        <f>IF('P&amp;G'!G5+'P&amp;G'!G6+'P&amp;G'!G13+'P&amp;G'!G7=0,"N.A.",Balance!H43/('P&amp;G'!G5+'P&amp;G'!G6+'P&amp;G'!G13+'P&amp;G'!G7)*360)</f>
        <v>0</v>
      </c>
      <c r="I20" s="126">
        <f>IF('P&amp;G'!H5+'P&amp;G'!H6+'P&amp;G'!H13+'P&amp;G'!H7=0,"N.A.",Balance!I43/('P&amp;G'!H5+'P&amp;G'!H6+'P&amp;G'!H13+'P&amp;G'!H7)*360)</f>
        <v>0</v>
      </c>
      <c r="J20" s="83"/>
      <c r="K20" s="79"/>
    </row>
    <row r="21" spans="1:11" ht="12.75" customHeight="1" x14ac:dyDescent="0.2">
      <c r="A21" s="79"/>
      <c r="B21" s="80"/>
      <c r="C21" s="116" t="s">
        <v>244</v>
      </c>
      <c r="D21" s="127"/>
      <c r="E21" s="120">
        <f>IF(ISERROR(Balance!E49/Balance!E41),"N.A.",Balance!E49/Balance!E41)</f>
        <v>0.31053683534782006</v>
      </c>
      <c r="F21" s="120">
        <f>IF(ISERROR(Balance!F49/Balance!F41),"N.A.",Balance!F49/Balance!F41)</f>
        <v>0.30041802183191724</v>
      </c>
      <c r="G21" s="120">
        <f>IF(ISERROR(Balance!G49/Balance!G41),"N.A.",Balance!G49/Balance!G41)</f>
        <v>0.27545716614585469</v>
      </c>
      <c r="H21" s="120">
        <f>IF(ISERROR(Balance!H49/Balance!H41),"N.A.",Balance!H49/Balance!H41)</f>
        <v>0.2186794659185276</v>
      </c>
      <c r="I21" s="120">
        <f>IF(ISERROR(Balance!I49/Balance!I41),"N.A.",Balance!I49/Balance!I41)</f>
        <v>0.17560471047120976</v>
      </c>
      <c r="J21" s="83"/>
      <c r="K21" s="79"/>
    </row>
    <row r="22" spans="1:11" ht="12.75" customHeight="1" x14ac:dyDescent="0.2">
      <c r="A22" s="79"/>
      <c r="B22" s="80"/>
      <c r="C22" s="116" t="s">
        <v>245</v>
      </c>
      <c r="D22" s="119"/>
      <c r="E22" s="121">
        <f>IF(ISERROR(SUM(Balance!E43:E45)/Balance!D49),0,SUM(Balance!E43:E45)/Balance!E49)</f>
        <v>0</v>
      </c>
      <c r="F22" s="121">
        <f>IF(ISERROR(SUM(Balance!F43:F45)/Balance!E49),0,SUM(Balance!F43:F45)/Balance!F49)</f>
        <v>0.49369423164313825</v>
      </c>
      <c r="G22" s="121">
        <f>IF(ISERROR(SUM(Balance!G43:G45)/Balance!F49),0,SUM(Balance!G43:G45)/Balance!G49)</f>
        <v>0.48747477918631477</v>
      </c>
      <c r="H22" s="121">
        <f>IF(ISERROR(SUM(Balance!H43:H45)/Balance!G49),0,SUM(Balance!H43:H45)/Balance!H49)</f>
        <v>0.60326411104995281</v>
      </c>
      <c r="I22" s="121">
        <f>IF(ISERROR(SUM(Balance!I43:I45)/Balance!H49),0,SUM(Balance!I43:I45)/Balance!I49)</f>
        <v>0.74751076766765001</v>
      </c>
      <c r="J22" s="83"/>
      <c r="K22" s="79"/>
    </row>
    <row r="23" spans="1:11" ht="12.75" customHeight="1" x14ac:dyDescent="0.2">
      <c r="A23" s="79"/>
      <c r="B23" s="80"/>
      <c r="C23" s="116" t="s">
        <v>246</v>
      </c>
      <c r="D23" s="127"/>
      <c r="E23" s="120" t="str">
        <f>IF('P&amp;G'!D16=0,"N.A.",('P&amp;G'!D14+'P&amp;G'!D12+'P&amp;G'!D7+'P&amp;G'!D13+'P&amp;G'!D6)/'P&amp;G'!D16)</f>
        <v>N.A.</v>
      </c>
      <c r="F23" s="120">
        <f>IF('P&amp;G'!E16=0,"N.A.",('P&amp;G'!E14+'P&amp;G'!E12+'P&amp;G'!E7+'P&amp;G'!E13+'P&amp;G'!E6)/'P&amp;G'!E16)</f>
        <v>30.051423876983808</v>
      </c>
      <c r="G23" s="120">
        <f>IF('P&amp;G'!F16=0,"N.A.",('P&amp;G'!F14+'P&amp;G'!F12+'P&amp;G'!F7+'P&amp;G'!F13+'P&amp;G'!F6)/'P&amp;G'!F16)</f>
        <v>23.945876315576818</v>
      </c>
      <c r="H23" s="120">
        <f>IF('P&amp;G'!G16=0,"N.A.",('P&amp;G'!G14+'P&amp;G'!G12+'P&amp;G'!G7+'P&amp;G'!G13+'P&amp;G'!G6)/'P&amp;G'!G16)</f>
        <v>23.738155841855296</v>
      </c>
      <c r="I23" s="120">
        <f>IF('P&amp;G'!H16=0,"N.A.",('P&amp;G'!H14+'P&amp;G'!H12+'P&amp;G'!H7+'P&amp;G'!H13+'P&amp;G'!H6)/'P&amp;G'!H16)</f>
        <v>38.622150747896328</v>
      </c>
      <c r="J23" s="83"/>
      <c r="K23" s="79"/>
    </row>
    <row r="24" spans="1:11" ht="12.75" customHeight="1" x14ac:dyDescent="0.2">
      <c r="A24" s="79"/>
      <c r="B24" s="80"/>
      <c r="C24" s="116" t="s">
        <v>247</v>
      </c>
      <c r="D24" s="127"/>
      <c r="E24" s="120" t="str">
        <f>IF('Flujo de Caja'!E38+'Flujo de Caja'!E37=0,"N.A.",('P&amp;G'!D14+'P&amp;G'!D12+'P&amp;G'!D7+'P&amp;G'!D13+'P&amp;G'!D6)/-('Flujo de Caja'!E38+'Flujo de Caja'!E37))</f>
        <v>N.A.</v>
      </c>
      <c r="F24" s="120">
        <f>IF('Flujo de Caja'!F38+'Flujo de Caja'!F37=0,"N.A.",('P&amp;G'!E14+'P&amp;G'!E12+'P&amp;G'!E7+'P&amp;G'!E13+'P&amp;G'!E6)/-('Flujo de Caja'!F38+'Flujo de Caja'!F37))</f>
        <v>30.051423876983808</v>
      </c>
      <c r="G24" s="120">
        <f>IF('Flujo de Caja'!G38+'Flujo de Caja'!G37=0,"N.A.",('P&amp;G'!F14+'P&amp;G'!F12+'P&amp;G'!F7+'P&amp;G'!F13+'P&amp;G'!F6)/-('Flujo de Caja'!G38+'Flujo de Caja'!G37))</f>
        <v>14.466858001100244</v>
      </c>
      <c r="H24" s="120">
        <f>IF('Flujo de Caja'!H38+'Flujo de Caja'!H37=0,"N.A.",('P&amp;G'!G14+'P&amp;G'!G12+'P&amp;G'!G7+'P&amp;G'!G13+'P&amp;G'!G6)/-('Flujo de Caja'!H38+'Flujo de Caja'!H37))</f>
        <v>11.856975226710846</v>
      </c>
      <c r="I24" s="120">
        <f>IF('Flujo de Caja'!I38+'Flujo de Caja'!I37=0,"N.A.",('P&amp;G'!H14+'P&amp;G'!H12+'P&amp;G'!H7+'P&amp;G'!H13+'P&amp;G'!H6)/-('Flujo de Caja'!I38+'Flujo de Caja'!I37))</f>
        <v>13.163457799317101</v>
      </c>
      <c r="J24" s="83"/>
      <c r="K24" s="79"/>
    </row>
    <row r="25" spans="1:11" ht="12.75" customHeight="1" x14ac:dyDescent="0.2">
      <c r="A25" s="79"/>
      <c r="B25" s="80"/>
      <c r="C25" s="116" t="s">
        <v>248</v>
      </c>
      <c r="D25" s="127"/>
      <c r="E25" s="120">
        <f>IF(ISERROR('P&amp;G'!D14/'P&amp;G'!D3),"N.A.",'P&amp;G'!D14/'P&amp;G'!D3)</f>
        <v>0.19278992039112547</v>
      </c>
      <c r="F25" s="120">
        <f>IF(ISERROR('P&amp;G'!E14/'P&amp;G'!E3),"N.A.",'P&amp;G'!E14/'P&amp;G'!E3)</f>
        <v>0.22266021995103055</v>
      </c>
      <c r="G25" s="120">
        <f>IF(ISERROR('P&amp;G'!F14/'P&amp;G'!F3),"N.A.",'P&amp;G'!F14/'P&amp;G'!F3)</f>
        <v>0.24904001760588332</v>
      </c>
      <c r="H25" s="120">
        <f>IF(ISERROR('P&amp;G'!G14/'P&amp;G'!G3),"N.A.",'P&amp;G'!G14/'P&amp;G'!G3)</f>
        <v>0.27233984880252887</v>
      </c>
      <c r="I25" s="120">
        <f>IF(ISERROR('P&amp;G'!H14/'P&amp;G'!H3),"N.A.",'P&amp;G'!H14/'P&amp;G'!H3)</f>
        <v>0.29288170480025821</v>
      </c>
      <c r="J25" s="83"/>
      <c r="K25" s="79"/>
    </row>
    <row r="26" spans="1:11" ht="12.75" customHeight="1" x14ac:dyDescent="0.2">
      <c r="A26" s="79"/>
      <c r="B26" s="80"/>
      <c r="C26" s="116" t="s">
        <v>249</v>
      </c>
      <c r="D26" s="127"/>
      <c r="E26" s="120">
        <f>IF('P&amp;G'!D3=0,"N.A.",'P&amp;G'!D26/'P&amp;G'!D3)</f>
        <v>0.12916924666205407</v>
      </c>
      <c r="F26" s="120">
        <f>IF('P&amp;G'!E3=0,"N.A.",'P&amp;G'!E26/'P&amp;G'!E3)</f>
        <v>0.14366489515411135</v>
      </c>
      <c r="G26" s="120">
        <f>IF('P&amp;G'!F3=0,"N.A.",'P&amp;G'!F26/'P&amp;G'!F3)</f>
        <v>0.15919343204683048</v>
      </c>
      <c r="H26" s="120">
        <f>IF('P&amp;G'!G3=0,"N.A.",'P&amp;G'!G26/'P&amp;G'!G3)</f>
        <v>0.17408891721718658</v>
      </c>
      <c r="I26" s="120">
        <f>IF('P&amp;G'!H3=0,"N.A.",'P&amp;G'!H26/'P&amp;G'!H3)</f>
        <v>0.19073441847849665</v>
      </c>
      <c r="J26" s="83"/>
      <c r="K26" s="79"/>
    </row>
    <row r="27" spans="1:11" ht="12.75" customHeight="1" x14ac:dyDescent="0.2">
      <c r="A27" s="79"/>
      <c r="B27" s="80"/>
      <c r="C27" s="116" t="s">
        <v>250</v>
      </c>
      <c r="D27" s="127"/>
      <c r="E27" s="120">
        <f>IF(ISERROR('P&amp;G'!D26/Balance!E56),"N.A.",'P&amp;G'!D26/Balance!E56)</f>
        <v>0.53735431742468143</v>
      </c>
      <c r="F27" s="120">
        <f>IF(ISERROR('P&amp;G'!E26/Balance!F56),"N.A.",'P&amp;G'!E26/Balance!F56)</f>
        <v>0.43043371825285598</v>
      </c>
      <c r="G27" s="120">
        <f>IF(ISERROR('P&amp;G'!F26/Balance!G56),"N.A.",'P&amp;G'!F26/Balance!G56)</f>
        <v>0.37627297216123584</v>
      </c>
      <c r="H27" s="120">
        <f>IF(ISERROR('P&amp;G'!G26/Balance!H56),"N.A.",'P&amp;G'!G26/Balance!H56)</f>
        <v>0.34280497689953254</v>
      </c>
      <c r="I27" s="120">
        <f>IF(ISERROR('P&amp;G'!H26/Balance!I56),"N.A.",'P&amp;G'!H26/Balance!I56)</f>
        <v>0.32328010276673008</v>
      </c>
      <c r="J27" s="83"/>
      <c r="K27" s="79"/>
    </row>
    <row r="28" spans="1:11" ht="12.75" customHeight="1" x14ac:dyDescent="0.2">
      <c r="A28" s="79"/>
      <c r="B28" s="80"/>
      <c r="C28" s="116" t="s">
        <v>251</v>
      </c>
      <c r="D28" s="127"/>
      <c r="E28" s="120">
        <f>IF(ISERROR('P&amp;G'!D26/Balance!E41),"N.A.",'P&amp;G'!D26/Balance!E41)</f>
        <v>0.37048600823113298</v>
      </c>
      <c r="F28" s="120">
        <f>IF(ISERROR('P&amp;G'!E26/Balance!F41),"N.A.",'P&amp;G'!E26/Balance!F41)</f>
        <v>0.30112367208557617</v>
      </c>
      <c r="G28" s="120">
        <f>IF(ISERROR('P&amp;G'!F26/Balance!G41),"N.A.",'P&amp;G'!F26/Balance!G41)</f>
        <v>0.27262588555242367</v>
      </c>
      <c r="H28" s="120">
        <f>IF(ISERROR('P&amp;G'!G26/Balance!H41),"N.A.",'P&amp;G'!G26/Balance!H41)</f>
        <v>0.26784056763692954</v>
      </c>
      <c r="I28" s="120">
        <f>IF(ISERROR('P&amp;G'!H26/Balance!I41),"N.A.",'P&amp;G'!H26/Balance!I41)</f>
        <v>0.26651059391927545</v>
      </c>
      <c r="J28" s="83"/>
      <c r="K28" s="79"/>
    </row>
    <row r="29" spans="1:11" ht="12.75" customHeight="1" x14ac:dyDescent="0.2">
      <c r="A29" s="110"/>
      <c r="B29" s="111"/>
      <c r="C29" s="112" t="s">
        <v>252</v>
      </c>
      <c r="D29" s="122"/>
      <c r="E29" s="122"/>
      <c r="F29" s="119"/>
      <c r="G29" s="119"/>
      <c r="H29" s="119"/>
      <c r="I29" s="119"/>
      <c r="J29" s="115"/>
      <c r="K29" s="110"/>
    </row>
    <row r="30" spans="1:11" ht="12.75" customHeight="1" x14ac:dyDescent="0.2">
      <c r="A30" s="79"/>
      <c r="B30" s="80"/>
      <c r="C30" s="128" t="s">
        <v>253</v>
      </c>
      <c r="D30" s="129"/>
      <c r="E30" s="121">
        <f>'Flujo de Caja'!E11</f>
        <v>113465011.63636363</v>
      </c>
      <c r="F30" s="121">
        <f>'Flujo de Caja'!F11</f>
        <v>125904633.91390835</v>
      </c>
      <c r="G30" s="121">
        <f>'Flujo de Caja'!G11</f>
        <v>167694105.80787361</v>
      </c>
      <c r="H30" s="121">
        <f>'Flujo de Caja'!H11</f>
        <v>215366564.67652026</v>
      </c>
      <c r="I30" s="121">
        <f>'Flujo de Caja'!I11</f>
        <v>269659034.85694313</v>
      </c>
      <c r="J30" s="83"/>
      <c r="K30" s="79"/>
    </row>
    <row r="31" spans="1:11" ht="12.75" customHeight="1" x14ac:dyDescent="0.2">
      <c r="A31" s="79"/>
      <c r="B31" s="80"/>
      <c r="C31" s="130" t="s">
        <v>254</v>
      </c>
      <c r="D31" s="121">
        <f>-(Balance!D16-Balance!D7+Balance!D39+Balance!D40)</f>
        <v>-58124578.5</v>
      </c>
      <c r="E31" s="121">
        <f>'Flujo de Caja'!E33</f>
        <v>-15463255.293377634</v>
      </c>
      <c r="F31" s="121">
        <f>'Flujo de Caja'!F33</f>
        <v>-16275767.0457644</v>
      </c>
      <c r="G31" s="121">
        <f>'Flujo de Caja'!G33</f>
        <v>-16928693.040591098</v>
      </c>
      <c r="H31" s="121">
        <f>'Flujo de Caja'!H33</f>
        <v>-26207405.789348051</v>
      </c>
      <c r="I31" s="121">
        <f>'Flujo de Caja'!I33</f>
        <v>-17959650.446763098</v>
      </c>
      <c r="J31" s="83"/>
      <c r="K31" s="79"/>
    </row>
    <row r="32" spans="1:11" ht="12.75" customHeight="1" x14ac:dyDescent="0.2">
      <c r="A32" s="79"/>
      <c r="B32" s="80"/>
      <c r="C32" s="130" t="s">
        <v>255</v>
      </c>
      <c r="D32" s="121">
        <f>'Flujo de Caja'!D41</f>
        <v>58124578.5</v>
      </c>
      <c r="E32" s="121">
        <f>'Flujo de Caja'!E41</f>
        <v>23335072.847506121</v>
      </c>
      <c r="F32" s="121">
        <f>'Flujo de Caja'!F41</f>
        <v>14663416.174351338</v>
      </c>
      <c r="G32" s="121">
        <f>'Flujo de Caja'!G41</f>
        <v>-641610.62790134735</v>
      </c>
      <c r="H32" s="121">
        <f>'Flujo de Caja'!H41</f>
        <v>-41899226.64551504</v>
      </c>
      <c r="I32" s="121">
        <f>'Flujo de Caja'!I41</f>
        <v>-58968555.311407655</v>
      </c>
      <c r="J32" s="83"/>
      <c r="K32" s="79"/>
    </row>
    <row r="33" spans="1:11" ht="12.75" customHeight="1" x14ac:dyDescent="0.2">
      <c r="A33" s="79"/>
      <c r="B33" s="80"/>
      <c r="C33" s="131" t="s">
        <v>256</v>
      </c>
      <c r="D33" s="132">
        <f t="shared" ref="D33:I33" si="0">D30+D31</f>
        <v>-58124578.5</v>
      </c>
      <c r="E33" s="132">
        <f t="shared" si="0"/>
        <v>98001756.342985988</v>
      </c>
      <c r="F33" s="132">
        <f t="shared" si="0"/>
        <v>109628866.86814395</v>
      </c>
      <c r="G33" s="132">
        <f t="shared" si="0"/>
        <v>150765412.76728252</v>
      </c>
      <c r="H33" s="132">
        <f t="shared" si="0"/>
        <v>189159158.88717222</v>
      </c>
      <c r="I33" s="132">
        <f t="shared" si="0"/>
        <v>251699384.41018003</v>
      </c>
      <c r="J33" s="83"/>
      <c r="K33" s="79"/>
    </row>
    <row r="34" spans="1:11" ht="12.75" hidden="1" customHeight="1" outlineLevel="1" x14ac:dyDescent="0.2">
      <c r="A34" s="79"/>
      <c r="B34" s="80"/>
      <c r="C34" s="116" t="s">
        <v>257</v>
      </c>
      <c r="D34" s="133"/>
      <c r="E34" s="134">
        <f>D38</f>
        <v>0.2</v>
      </c>
      <c r="F34" s="134">
        <f t="shared" ref="F34:I34" si="1">E34</f>
        <v>0.2</v>
      </c>
      <c r="G34" s="134">
        <f t="shared" si="1"/>
        <v>0.2</v>
      </c>
      <c r="H34" s="134">
        <f t="shared" si="1"/>
        <v>0.2</v>
      </c>
      <c r="I34" s="134">
        <f t="shared" si="1"/>
        <v>0.2</v>
      </c>
      <c r="J34" s="83"/>
      <c r="K34" s="79"/>
    </row>
    <row r="35" spans="1:11" ht="12.75" hidden="1" customHeight="1" outlineLevel="1" x14ac:dyDescent="0.2">
      <c r="A35" s="79"/>
      <c r="B35" s="80"/>
      <c r="C35" s="130" t="s">
        <v>258</v>
      </c>
      <c r="D35" s="124">
        <v>1</v>
      </c>
      <c r="E35" s="124">
        <f t="shared" ref="E35:I35" si="2">D35*(1+E34)</f>
        <v>1.2</v>
      </c>
      <c r="F35" s="124">
        <f t="shared" si="2"/>
        <v>1.44</v>
      </c>
      <c r="G35" s="124">
        <f t="shared" si="2"/>
        <v>1.728</v>
      </c>
      <c r="H35" s="124">
        <f t="shared" si="2"/>
        <v>2.0735999999999999</v>
      </c>
      <c r="I35" s="124">
        <f t="shared" si="2"/>
        <v>2.4883199999999999</v>
      </c>
      <c r="J35" s="83"/>
      <c r="K35" s="79"/>
    </row>
    <row r="36" spans="1:11" ht="12.75" customHeight="1" collapsed="1" x14ac:dyDescent="0.2">
      <c r="A36" s="79"/>
      <c r="B36" s="80"/>
      <c r="C36" s="131" t="s">
        <v>259</v>
      </c>
      <c r="D36" s="132">
        <f t="shared" ref="D36:I36" si="3">D33/D35</f>
        <v>-58124578.5</v>
      </c>
      <c r="E36" s="132">
        <f t="shared" si="3"/>
        <v>81668130.285821661</v>
      </c>
      <c r="F36" s="132">
        <f t="shared" si="3"/>
        <v>76131157.547322184</v>
      </c>
      <c r="G36" s="132">
        <f t="shared" si="3"/>
        <v>87248502.758844048</v>
      </c>
      <c r="H36" s="132">
        <f t="shared" si="3"/>
        <v>91222588.197903275</v>
      </c>
      <c r="I36" s="132">
        <f t="shared" si="3"/>
        <v>101152337.48480101</v>
      </c>
      <c r="J36" s="83"/>
      <c r="K36" s="79"/>
    </row>
    <row r="37" spans="1:11" ht="12.75" customHeight="1" x14ac:dyDescent="0.2">
      <c r="A37" s="110"/>
      <c r="B37" s="111"/>
      <c r="C37" s="112" t="s">
        <v>260</v>
      </c>
      <c r="D37" s="122"/>
      <c r="E37" s="122"/>
      <c r="F37" s="119"/>
      <c r="G37" s="119"/>
      <c r="H37" s="119"/>
      <c r="I37" s="119"/>
      <c r="J37" s="115"/>
      <c r="K37" s="110"/>
    </row>
    <row r="38" spans="1:11" ht="12.75" customHeight="1" x14ac:dyDescent="0.2">
      <c r="A38" s="135"/>
      <c r="B38" s="136"/>
      <c r="C38" s="81" t="s">
        <v>261</v>
      </c>
      <c r="D38" s="134">
        <f>Bases!D12</f>
        <v>0.2</v>
      </c>
      <c r="E38" s="137"/>
      <c r="F38" s="138"/>
      <c r="G38" s="138"/>
      <c r="H38" s="138"/>
      <c r="I38" s="138"/>
      <c r="J38" s="139"/>
      <c r="K38" s="135"/>
    </row>
    <row r="39" spans="1:11" ht="12.75" customHeight="1" x14ac:dyDescent="0.2">
      <c r="A39" s="135"/>
      <c r="B39" s="136"/>
      <c r="C39" s="81" t="s">
        <v>262</v>
      </c>
      <c r="D39" s="140">
        <f>IF(ISERROR(IRR(D33:I33)),"N.A.",IRR(D33:I33))</f>
        <v>1.8638442214183404</v>
      </c>
      <c r="E39" s="137"/>
      <c r="F39" s="138"/>
      <c r="G39" s="138"/>
      <c r="H39" s="138"/>
      <c r="I39" s="138"/>
      <c r="J39" s="139"/>
      <c r="K39" s="135"/>
    </row>
    <row r="40" spans="1:11" ht="12.75" customHeight="1" x14ac:dyDescent="0.2">
      <c r="A40" s="135"/>
      <c r="B40" s="136"/>
      <c r="C40" s="81" t="s">
        <v>263</v>
      </c>
      <c r="D40" s="141">
        <f t="array" ref="D40">NPV(D38,E33:I33)+D33</f>
        <v>379298137.77469218</v>
      </c>
      <c r="E40" s="137"/>
      <c r="F40" s="138"/>
      <c r="G40" s="138"/>
      <c r="H40" s="138"/>
      <c r="I40" s="138"/>
      <c r="J40" s="139"/>
      <c r="K40" s="135"/>
    </row>
    <row r="41" spans="1:11" ht="12.75" customHeight="1" x14ac:dyDescent="0.2">
      <c r="A41" s="135"/>
      <c r="B41" s="136"/>
      <c r="C41" s="81" t="s">
        <v>264</v>
      </c>
      <c r="D41" s="142">
        <f>IF(ISERROR(-D31/AVERAGE(E33:I33)),"N.A.",-D31/AVERAGE(E33:I33))</f>
        <v>0.36361742558090138</v>
      </c>
      <c r="E41" s="137"/>
      <c r="F41" s="138"/>
      <c r="G41" s="138"/>
      <c r="H41" s="138"/>
      <c r="I41" s="138"/>
      <c r="J41" s="139"/>
      <c r="K41" s="135"/>
    </row>
    <row r="42" spans="1:11" ht="12.75" customHeight="1" x14ac:dyDescent="0.2">
      <c r="A42" s="135"/>
      <c r="B42" s="136"/>
      <c r="C42" s="81" t="s">
        <v>126</v>
      </c>
      <c r="D42" s="143">
        <f>Bases!D13</f>
        <v>2</v>
      </c>
      <c r="E42" s="137"/>
      <c r="F42" s="138"/>
      <c r="G42" s="138"/>
      <c r="H42" s="138"/>
      <c r="I42" s="138"/>
      <c r="J42" s="139"/>
      <c r="K42" s="135"/>
    </row>
    <row r="43" spans="1:11" ht="12.75" customHeight="1" x14ac:dyDescent="0.2">
      <c r="A43" s="135"/>
      <c r="B43" s="136"/>
      <c r="C43" s="81" t="s">
        <v>265</v>
      </c>
      <c r="D43" s="140">
        <f>IF(ISERROR(Balance!D49/Balance!D41),"N.A.",Balance!D49/Balance!D41)</f>
        <v>0</v>
      </c>
      <c r="E43" s="137"/>
      <c r="F43" s="138"/>
      <c r="G43" s="138"/>
      <c r="H43" s="138"/>
      <c r="I43" s="138"/>
      <c r="J43" s="139"/>
      <c r="K43" s="135"/>
    </row>
    <row r="44" spans="1:11" ht="12.75" customHeight="1" x14ac:dyDescent="0.2">
      <c r="A44" s="135"/>
      <c r="B44" s="136"/>
      <c r="C44" s="81" t="s">
        <v>127</v>
      </c>
      <c r="D44" s="143">
        <f>Bases!D14</f>
        <v>12</v>
      </c>
      <c r="E44" s="137"/>
      <c r="F44" s="138"/>
      <c r="G44" s="138"/>
      <c r="H44" s="138"/>
      <c r="I44" s="138"/>
      <c r="J44" s="139"/>
      <c r="K44" s="135"/>
    </row>
    <row r="45" spans="1:11" ht="12.75" customHeight="1" x14ac:dyDescent="0.2">
      <c r="A45" s="135"/>
      <c r="B45" s="136"/>
      <c r="C45" s="81" t="s">
        <v>128</v>
      </c>
      <c r="D45" s="143">
        <f>Bases!D15</f>
        <v>24</v>
      </c>
      <c r="E45" s="137"/>
      <c r="F45" s="138"/>
      <c r="G45" s="138"/>
      <c r="H45" s="138"/>
      <c r="I45" s="138"/>
      <c r="J45" s="139"/>
      <c r="K45" s="135"/>
    </row>
    <row r="46" spans="1:11" ht="12.75" customHeight="1" x14ac:dyDescent="0.2">
      <c r="A46" s="79"/>
      <c r="B46" s="144"/>
      <c r="C46" s="145"/>
      <c r="D46" s="146"/>
      <c r="E46" s="146"/>
      <c r="F46" s="147"/>
      <c r="G46" s="147"/>
      <c r="H46" s="147"/>
      <c r="I46" s="147"/>
      <c r="J46" s="148"/>
      <c r="K46" s="79"/>
    </row>
    <row r="47" spans="1:11" ht="12.75" customHeight="1" x14ac:dyDescent="0.2">
      <c r="A47" s="79"/>
      <c r="B47" s="79"/>
      <c r="C47" s="149"/>
      <c r="D47" s="110"/>
      <c r="E47" s="110"/>
      <c r="F47" s="79"/>
      <c r="G47" s="79"/>
      <c r="H47" s="79"/>
      <c r="I47" s="79"/>
      <c r="J47" s="79"/>
      <c r="K47" s="79"/>
    </row>
    <row r="48" spans="1:11" ht="12.75" customHeight="1" x14ac:dyDescent="0.2">
      <c r="A48" s="84"/>
      <c r="B48" s="84"/>
      <c r="C48" s="150"/>
      <c r="D48" s="114"/>
      <c r="E48" s="114"/>
      <c r="F48" s="84"/>
      <c r="G48" s="84"/>
      <c r="H48" s="84"/>
      <c r="I48" s="84"/>
      <c r="J48" s="84"/>
      <c r="K48" s="84"/>
    </row>
    <row r="49" spans="1:11" ht="12.75" customHeight="1" x14ac:dyDescent="0.2">
      <c r="A49" s="84"/>
      <c r="B49" s="84"/>
      <c r="C49" s="150"/>
      <c r="D49" s="114"/>
      <c r="E49" s="114"/>
      <c r="F49" s="84"/>
      <c r="G49" s="84"/>
      <c r="H49" s="84"/>
      <c r="I49" s="84"/>
      <c r="J49" s="84"/>
      <c r="K49" s="84"/>
    </row>
    <row r="50" spans="1:11" ht="12.75" customHeight="1" x14ac:dyDescent="0.2">
      <c r="A50" s="84"/>
      <c r="B50" s="84"/>
      <c r="C50" s="150"/>
      <c r="D50" s="114"/>
      <c r="E50" s="114"/>
      <c r="F50" s="84"/>
      <c r="G50" s="84"/>
      <c r="H50" s="84"/>
      <c r="I50" s="84"/>
      <c r="J50" s="84"/>
      <c r="K50" s="84"/>
    </row>
    <row r="51" spans="1:11" ht="12.75" customHeight="1" x14ac:dyDescent="0.2">
      <c r="A51" s="84"/>
      <c r="B51" s="84"/>
      <c r="C51" s="150"/>
      <c r="D51" s="114"/>
      <c r="E51" s="114"/>
      <c r="F51" s="84"/>
      <c r="G51" s="84"/>
      <c r="H51" s="84"/>
      <c r="I51" s="84"/>
      <c r="J51" s="84"/>
      <c r="K51" s="84"/>
    </row>
    <row r="52" spans="1:11" ht="12.75" customHeight="1" x14ac:dyDescent="0.2">
      <c r="A52" s="84"/>
      <c r="B52" s="84"/>
      <c r="C52" s="150"/>
      <c r="D52" s="114"/>
      <c r="E52" s="114"/>
      <c r="F52" s="84"/>
      <c r="G52" s="84"/>
      <c r="H52" s="84"/>
      <c r="I52" s="84"/>
      <c r="J52" s="84"/>
      <c r="K52" s="84"/>
    </row>
    <row r="53" spans="1:11" ht="12.75" customHeight="1" x14ac:dyDescent="0.2">
      <c r="A53" s="84"/>
      <c r="B53" s="84"/>
      <c r="C53" s="150"/>
      <c r="D53" s="114"/>
      <c r="E53" s="114"/>
      <c r="F53" s="84"/>
      <c r="G53" s="84"/>
      <c r="H53" s="84"/>
      <c r="I53" s="84"/>
      <c r="J53" s="84"/>
      <c r="K53" s="84"/>
    </row>
    <row r="54" spans="1:11" ht="12.75" customHeight="1" x14ac:dyDescent="0.2">
      <c r="A54" s="84"/>
      <c r="B54" s="84"/>
      <c r="C54" s="150"/>
      <c r="D54" s="114"/>
      <c r="E54" s="114"/>
      <c r="F54" s="84"/>
      <c r="G54" s="84"/>
      <c r="H54" s="84"/>
      <c r="I54" s="84"/>
      <c r="J54" s="84"/>
      <c r="K54" s="84"/>
    </row>
    <row r="55" spans="1:11" ht="12.75" customHeight="1" x14ac:dyDescent="0.2">
      <c r="A55" s="84"/>
      <c r="B55" s="84"/>
      <c r="C55" s="150"/>
      <c r="D55" s="114"/>
      <c r="E55" s="114"/>
      <c r="F55" s="84"/>
      <c r="G55" s="84"/>
      <c r="H55" s="84"/>
      <c r="I55" s="84"/>
      <c r="J55" s="84"/>
      <c r="K55" s="84"/>
    </row>
    <row r="56" spans="1:11" ht="12.75" customHeight="1" x14ac:dyDescent="0.2">
      <c r="A56" s="84"/>
      <c r="B56" s="84"/>
      <c r="C56" s="150"/>
      <c r="D56" s="114"/>
      <c r="E56" s="114"/>
      <c r="F56" s="84"/>
      <c r="G56" s="84"/>
      <c r="H56" s="84"/>
      <c r="I56" s="84"/>
      <c r="J56" s="84"/>
      <c r="K56" s="84"/>
    </row>
    <row r="57" spans="1:11" ht="12.75" customHeight="1" x14ac:dyDescent="0.2">
      <c r="A57" s="84"/>
      <c r="B57" s="84"/>
      <c r="C57" s="150"/>
      <c r="D57" s="114"/>
      <c r="E57" s="114"/>
      <c r="F57" s="84"/>
      <c r="G57" s="84"/>
      <c r="H57" s="84"/>
      <c r="I57" s="84"/>
      <c r="J57" s="84"/>
      <c r="K57" s="84"/>
    </row>
    <row r="58" spans="1:11" ht="12.75" customHeight="1" x14ac:dyDescent="0.2">
      <c r="A58" s="84"/>
      <c r="B58" s="84"/>
      <c r="C58" s="150"/>
      <c r="D58" s="114"/>
      <c r="E58" s="114"/>
      <c r="F58" s="84"/>
      <c r="G58" s="84"/>
      <c r="H58" s="84"/>
      <c r="I58" s="84"/>
      <c r="J58" s="84"/>
      <c r="K58" s="84"/>
    </row>
    <row r="59" spans="1:11" ht="12.75" customHeight="1" x14ac:dyDescent="0.2">
      <c r="A59" s="84"/>
      <c r="B59" s="84"/>
      <c r="C59" s="150"/>
      <c r="D59" s="114"/>
      <c r="E59" s="114"/>
      <c r="F59" s="84"/>
      <c r="G59" s="84"/>
      <c r="H59" s="84"/>
      <c r="I59" s="84"/>
      <c r="J59" s="84"/>
      <c r="K59" s="84"/>
    </row>
    <row r="60" spans="1:11" ht="12.75" customHeight="1" x14ac:dyDescent="0.2">
      <c r="A60" s="84"/>
      <c r="B60" s="84"/>
      <c r="C60" s="150"/>
      <c r="D60" s="114"/>
      <c r="E60" s="114"/>
      <c r="F60" s="84"/>
      <c r="G60" s="84"/>
      <c r="H60" s="84"/>
      <c r="I60" s="84"/>
      <c r="J60" s="84"/>
      <c r="K60" s="84"/>
    </row>
    <row r="61" spans="1:11" ht="12.75" customHeight="1" x14ac:dyDescent="0.2">
      <c r="A61" s="84"/>
      <c r="B61" s="84"/>
      <c r="C61" s="150"/>
      <c r="D61" s="114"/>
      <c r="E61" s="114"/>
      <c r="F61" s="84"/>
      <c r="G61" s="84"/>
      <c r="H61" s="84"/>
      <c r="I61" s="84"/>
      <c r="J61" s="84"/>
      <c r="K61" s="84"/>
    </row>
    <row r="62" spans="1:11" ht="12.75" customHeight="1" x14ac:dyDescent="0.2">
      <c r="A62" s="84"/>
      <c r="B62" s="84"/>
      <c r="C62" s="150"/>
      <c r="D62" s="114"/>
      <c r="E62" s="114"/>
      <c r="F62" s="84"/>
      <c r="G62" s="84"/>
      <c r="H62" s="84"/>
      <c r="I62" s="84"/>
      <c r="J62" s="84"/>
      <c r="K62" s="84"/>
    </row>
    <row r="63" spans="1:11" ht="12.75" customHeight="1" x14ac:dyDescent="0.2">
      <c r="A63" s="84"/>
      <c r="B63" s="84"/>
      <c r="C63" s="150"/>
      <c r="D63" s="114"/>
      <c r="E63" s="114"/>
      <c r="F63" s="84"/>
      <c r="G63" s="84"/>
      <c r="H63" s="84"/>
      <c r="I63" s="84"/>
      <c r="J63" s="84"/>
      <c r="K63" s="84"/>
    </row>
    <row r="64" spans="1:11" ht="12.75" customHeight="1" x14ac:dyDescent="0.2">
      <c r="A64" s="84"/>
      <c r="B64" s="84"/>
      <c r="C64" s="150"/>
      <c r="D64" s="114"/>
      <c r="E64" s="114"/>
      <c r="F64" s="84"/>
      <c r="G64" s="84"/>
      <c r="H64" s="84"/>
      <c r="I64" s="84"/>
      <c r="J64" s="84"/>
      <c r="K64" s="84"/>
    </row>
    <row r="65" spans="1:11" ht="12.75" customHeight="1" x14ac:dyDescent="0.2">
      <c r="A65" s="84"/>
      <c r="B65" s="84"/>
      <c r="C65" s="150"/>
      <c r="D65" s="114"/>
      <c r="E65" s="114"/>
      <c r="F65" s="84"/>
      <c r="G65" s="84"/>
      <c r="H65" s="84"/>
      <c r="I65" s="84"/>
      <c r="J65" s="84"/>
      <c r="K65" s="84"/>
    </row>
    <row r="66" spans="1:11" ht="12.75" customHeight="1" x14ac:dyDescent="0.2">
      <c r="A66" s="84"/>
      <c r="B66" s="84"/>
      <c r="C66" s="150"/>
      <c r="D66" s="114"/>
      <c r="E66" s="114"/>
      <c r="F66" s="84"/>
      <c r="G66" s="84"/>
      <c r="H66" s="84"/>
      <c r="I66" s="84"/>
      <c r="J66" s="84"/>
      <c r="K66" s="84"/>
    </row>
    <row r="67" spans="1:11" ht="12.75" customHeight="1" x14ac:dyDescent="0.2">
      <c r="A67" s="84"/>
      <c r="B67" s="84"/>
      <c r="C67" s="150"/>
      <c r="D67" s="114"/>
      <c r="E67" s="114"/>
      <c r="F67" s="84"/>
      <c r="G67" s="84"/>
      <c r="H67" s="84"/>
      <c r="I67" s="84"/>
      <c r="J67" s="84"/>
      <c r="K67" s="84"/>
    </row>
    <row r="68" spans="1:11" ht="12.75" customHeight="1" x14ac:dyDescent="0.2">
      <c r="A68" s="84"/>
      <c r="B68" s="84"/>
      <c r="C68" s="150"/>
      <c r="D68" s="114"/>
      <c r="E68" s="114"/>
      <c r="F68" s="84"/>
      <c r="G68" s="84"/>
      <c r="H68" s="84"/>
      <c r="I68" s="84"/>
      <c r="J68" s="84"/>
      <c r="K68" s="84"/>
    </row>
    <row r="69" spans="1:11" ht="12.75" customHeight="1" x14ac:dyDescent="0.2">
      <c r="A69" s="84"/>
      <c r="B69" s="84"/>
      <c r="C69" s="150"/>
      <c r="D69" s="114"/>
      <c r="E69" s="114"/>
      <c r="F69" s="84"/>
      <c r="G69" s="84"/>
      <c r="H69" s="84"/>
      <c r="I69" s="84"/>
      <c r="J69" s="84"/>
      <c r="K69" s="84"/>
    </row>
    <row r="70" spans="1:11" ht="12.75" customHeight="1" x14ac:dyDescent="0.2">
      <c r="A70" s="84"/>
      <c r="B70" s="84"/>
      <c r="C70" s="150"/>
      <c r="D70" s="114"/>
      <c r="E70" s="114"/>
      <c r="F70" s="84"/>
      <c r="G70" s="84"/>
      <c r="H70" s="84"/>
      <c r="I70" s="84"/>
      <c r="J70" s="84"/>
      <c r="K70" s="84"/>
    </row>
    <row r="71" spans="1:11" ht="12.75" customHeight="1" x14ac:dyDescent="0.2">
      <c r="A71" s="84"/>
      <c r="B71" s="84"/>
      <c r="C71" s="150"/>
      <c r="D71" s="114"/>
      <c r="E71" s="114"/>
      <c r="F71" s="84"/>
      <c r="G71" s="84"/>
      <c r="H71" s="84"/>
      <c r="I71" s="84"/>
      <c r="J71" s="84"/>
      <c r="K71" s="84"/>
    </row>
    <row r="72" spans="1:11" ht="12.75" customHeight="1" x14ac:dyDescent="0.2">
      <c r="A72" s="84"/>
      <c r="B72" s="84"/>
      <c r="C72" s="150"/>
      <c r="D72" s="114"/>
      <c r="E72" s="114"/>
      <c r="F72" s="84"/>
      <c r="G72" s="84"/>
      <c r="H72" s="84"/>
      <c r="I72" s="84"/>
      <c r="J72" s="84"/>
      <c r="K72" s="84"/>
    </row>
    <row r="73" spans="1:11" ht="12.75" customHeight="1" x14ac:dyDescent="0.2">
      <c r="A73" s="84"/>
      <c r="B73" s="84"/>
      <c r="C73" s="150"/>
      <c r="D73" s="114"/>
      <c r="E73" s="114"/>
      <c r="F73" s="84"/>
      <c r="G73" s="84"/>
      <c r="H73" s="84"/>
      <c r="I73" s="84"/>
      <c r="J73" s="84"/>
      <c r="K73" s="84"/>
    </row>
    <row r="74" spans="1:11" ht="12.75" customHeight="1" x14ac:dyDescent="0.2">
      <c r="A74" s="84"/>
      <c r="B74" s="84"/>
      <c r="C74" s="150"/>
      <c r="D74" s="114"/>
      <c r="E74" s="114"/>
      <c r="F74" s="84"/>
      <c r="G74" s="84"/>
      <c r="H74" s="84"/>
      <c r="I74" s="84"/>
      <c r="J74" s="84"/>
      <c r="K74" s="84"/>
    </row>
    <row r="75" spans="1:11" ht="12.75" customHeight="1" x14ac:dyDescent="0.2">
      <c r="A75" s="84"/>
      <c r="B75" s="84"/>
      <c r="C75" s="150"/>
      <c r="D75" s="114"/>
      <c r="E75" s="114"/>
      <c r="F75" s="84"/>
      <c r="G75" s="84"/>
      <c r="H75" s="84"/>
      <c r="I75" s="84"/>
      <c r="J75" s="84"/>
      <c r="K75" s="84"/>
    </row>
    <row r="76" spans="1:11" ht="12.75" customHeight="1" x14ac:dyDescent="0.2">
      <c r="A76" s="84"/>
      <c r="B76" s="84"/>
      <c r="C76" s="150"/>
      <c r="D76" s="114"/>
      <c r="E76" s="114"/>
      <c r="F76" s="84"/>
      <c r="G76" s="84"/>
      <c r="H76" s="84"/>
      <c r="I76" s="84"/>
      <c r="J76" s="84"/>
      <c r="K76" s="84"/>
    </row>
    <row r="77" spans="1:11" ht="12.75" customHeight="1" x14ac:dyDescent="0.2">
      <c r="A77" s="84"/>
      <c r="B77" s="84"/>
      <c r="C77" s="150"/>
      <c r="D77" s="114"/>
      <c r="E77" s="114"/>
      <c r="F77" s="84"/>
      <c r="G77" s="84"/>
      <c r="H77" s="84"/>
      <c r="I77" s="84"/>
      <c r="J77" s="84"/>
      <c r="K77" s="84"/>
    </row>
    <row r="78" spans="1:11" ht="12.75" customHeight="1" x14ac:dyDescent="0.2">
      <c r="A78" s="84"/>
      <c r="B78" s="84"/>
      <c r="C78" s="150"/>
      <c r="D78" s="114"/>
      <c r="E78" s="114"/>
      <c r="F78" s="84"/>
      <c r="G78" s="84"/>
      <c r="H78" s="84"/>
      <c r="I78" s="84"/>
      <c r="J78" s="84"/>
      <c r="K78" s="84"/>
    </row>
    <row r="79" spans="1:11" ht="12.75" customHeight="1" x14ac:dyDescent="0.2">
      <c r="A79" s="84"/>
      <c r="B79" s="84"/>
      <c r="C79" s="150"/>
      <c r="D79" s="114"/>
      <c r="E79" s="114"/>
      <c r="F79" s="84"/>
      <c r="G79" s="84"/>
      <c r="H79" s="84"/>
      <c r="I79" s="84"/>
      <c r="J79" s="84"/>
      <c r="K79" s="84"/>
    </row>
    <row r="80" spans="1:11" ht="12.75" customHeight="1" x14ac:dyDescent="0.2">
      <c r="A80" s="84"/>
      <c r="B80" s="84"/>
      <c r="C80" s="150"/>
      <c r="D80" s="114"/>
      <c r="E80" s="114"/>
      <c r="F80" s="84"/>
      <c r="G80" s="84"/>
      <c r="H80" s="84"/>
      <c r="I80" s="84"/>
      <c r="J80" s="84"/>
      <c r="K80" s="84"/>
    </row>
    <row r="81" spans="1:11" ht="12.75" customHeight="1" x14ac:dyDescent="0.2">
      <c r="A81" s="84"/>
      <c r="B81" s="84"/>
      <c r="C81" s="150"/>
      <c r="D81" s="114"/>
      <c r="E81" s="114"/>
      <c r="F81" s="84"/>
      <c r="G81" s="84"/>
      <c r="H81" s="84"/>
      <c r="I81" s="84"/>
      <c r="J81" s="84"/>
      <c r="K81" s="84"/>
    </row>
    <row r="82" spans="1:11" ht="12.75" customHeight="1" x14ac:dyDescent="0.2">
      <c r="A82" s="84"/>
      <c r="B82" s="84"/>
      <c r="C82" s="150"/>
      <c r="D82" s="114"/>
      <c r="E82" s="114"/>
      <c r="F82" s="84"/>
      <c r="G82" s="84"/>
      <c r="H82" s="84"/>
      <c r="I82" s="84"/>
      <c r="J82" s="84"/>
      <c r="K82" s="84"/>
    </row>
    <row r="83" spans="1:11" ht="12.75" customHeight="1" x14ac:dyDescent="0.2">
      <c r="A83" s="84"/>
      <c r="B83" s="84"/>
      <c r="C83" s="150"/>
      <c r="D83" s="114"/>
      <c r="E83" s="114"/>
      <c r="F83" s="84"/>
      <c r="G83" s="84"/>
      <c r="H83" s="84"/>
      <c r="I83" s="84"/>
      <c r="J83" s="84"/>
      <c r="K83" s="84"/>
    </row>
    <row r="84" spans="1:11" ht="12.75" customHeight="1" x14ac:dyDescent="0.2">
      <c r="A84" s="84"/>
      <c r="B84" s="84"/>
      <c r="C84" s="150"/>
      <c r="D84" s="114"/>
      <c r="E84" s="114"/>
      <c r="F84" s="84"/>
      <c r="G84" s="84"/>
      <c r="H84" s="84"/>
      <c r="I84" s="84"/>
      <c r="J84" s="84"/>
      <c r="K84" s="84"/>
    </row>
    <row r="85" spans="1:11" ht="12.75" customHeight="1" x14ac:dyDescent="0.2">
      <c r="A85" s="84"/>
      <c r="B85" s="84"/>
      <c r="C85" s="150"/>
      <c r="D85" s="114"/>
      <c r="E85" s="114"/>
      <c r="F85" s="84"/>
      <c r="G85" s="84"/>
      <c r="H85" s="84"/>
      <c r="I85" s="84"/>
      <c r="J85" s="84"/>
      <c r="K85" s="84"/>
    </row>
    <row r="86" spans="1:11" ht="12.75" customHeight="1" x14ac:dyDescent="0.2">
      <c r="A86" s="84"/>
      <c r="B86" s="84"/>
      <c r="C86" s="150"/>
      <c r="D86" s="114"/>
      <c r="E86" s="114"/>
      <c r="F86" s="84"/>
      <c r="G86" s="84"/>
      <c r="H86" s="84"/>
      <c r="I86" s="84"/>
      <c r="J86" s="84"/>
      <c r="K86" s="84"/>
    </row>
    <row r="87" spans="1:11" ht="12.75" customHeight="1" x14ac:dyDescent="0.2">
      <c r="A87" s="84"/>
      <c r="B87" s="84"/>
      <c r="C87" s="150"/>
      <c r="D87" s="114"/>
      <c r="E87" s="114"/>
      <c r="F87" s="84"/>
      <c r="G87" s="84"/>
      <c r="H87" s="84"/>
      <c r="I87" s="84"/>
      <c r="J87" s="84"/>
      <c r="K87" s="84"/>
    </row>
    <row r="88" spans="1:11" ht="12.75" customHeight="1" x14ac:dyDescent="0.2">
      <c r="A88" s="84"/>
      <c r="B88" s="84"/>
      <c r="C88" s="150"/>
      <c r="D88" s="114"/>
      <c r="E88" s="114"/>
      <c r="F88" s="84"/>
      <c r="G88" s="84"/>
      <c r="H88" s="84"/>
      <c r="I88" s="84"/>
      <c r="J88" s="84"/>
      <c r="K88" s="84"/>
    </row>
    <row r="89" spans="1:11" ht="12.75" customHeight="1" x14ac:dyDescent="0.2">
      <c r="A89" s="84"/>
      <c r="B89" s="84"/>
      <c r="C89" s="150"/>
      <c r="D89" s="114"/>
      <c r="E89" s="114"/>
      <c r="F89" s="84"/>
      <c r="G89" s="84"/>
      <c r="H89" s="84"/>
      <c r="I89" s="84"/>
      <c r="J89" s="84"/>
      <c r="K89" s="84"/>
    </row>
    <row r="90" spans="1:11" ht="12.75" customHeight="1" x14ac:dyDescent="0.2">
      <c r="A90" s="84"/>
      <c r="B90" s="84"/>
      <c r="C90" s="150"/>
      <c r="D90" s="114"/>
      <c r="E90" s="114"/>
      <c r="F90" s="84"/>
      <c r="G90" s="84"/>
      <c r="H90" s="84"/>
      <c r="I90" s="84"/>
      <c r="J90" s="84"/>
      <c r="K90" s="84"/>
    </row>
    <row r="91" spans="1:11" ht="12.75" customHeight="1" x14ac:dyDescent="0.2">
      <c r="A91" s="84"/>
      <c r="B91" s="84"/>
      <c r="C91" s="150"/>
      <c r="D91" s="114"/>
      <c r="E91" s="114"/>
      <c r="F91" s="84"/>
      <c r="G91" s="84"/>
      <c r="H91" s="84"/>
      <c r="I91" s="84"/>
      <c r="J91" s="84"/>
      <c r="K91" s="84"/>
    </row>
    <row r="92" spans="1:11" ht="12.75" customHeight="1" x14ac:dyDescent="0.2">
      <c r="A92" s="84"/>
      <c r="B92" s="84"/>
      <c r="C92" s="150"/>
      <c r="D92" s="114"/>
      <c r="E92" s="114"/>
      <c r="F92" s="84"/>
      <c r="G92" s="84"/>
      <c r="H92" s="84"/>
      <c r="I92" s="84"/>
      <c r="J92" s="84"/>
      <c r="K92" s="84"/>
    </row>
    <row r="93" spans="1:11" ht="12.75" customHeight="1" x14ac:dyDescent="0.2">
      <c r="A93" s="84"/>
      <c r="B93" s="84"/>
      <c r="C93" s="150"/>
      <c r="D93" s="114"/>
      <c r="E93" s="114"/>
      <c r="F93" s="84"/>
      <c r="G93" s="84"/>
      <c r="H93" s="84"/>
      <c r="I93" s="84"/>
      <c r="J93" s="84"/>
      <c r="K93" s="84"/>
    </row>
    <row r="94" spans="1:11" ht="12.75" customHeight="1" x14ac:dyDescent="0.2">
      <c r="A94" s="84"/>
      <c r="B94" s="84"/>
      <c r="C94" s="150"/>
      <c r="D94" s="114"/>
      <c r="E94" s="114"/>
      <c r="F94" s="84"/>
      <c r="G94" s="84"/>
      <c r="H94" s="84"/>
      <c r="I94" s="84"/>
      <c r="J94" s="84"/>
      <c r="K94" s="84"/>
    </row>
    <row r="95" spans="1:11" ht="12.75" customHeight="1" x14ac:dyDescent="0.2">
      <c r="A95" s="84"/>
      <c r="B95" s="84"/>
      <c r="C95" s="150"/>
      <c r="D95" s="114"/>
      <c r="E95" s="114"/>
      <c r="F95" s="84"/>
      <c r="G95" s="84"/>
      <c r="H95" s="84"/>
      <c r="I95" s="84"/>
      <c r="J95" s="84"/>
      <c r="K95" s="84"/>
    </row>
    <row r="96" spans="1:11" ht="12.75" customHeight="1" x14ac:dyDescent="0.2">
      <c r="A96" s="84"/>
      <c r="B96" s="84"/>
      <c r="C96" s="150"/>
      <c r="D96" s="114"/>
      <c r="E96" s="114"/>
      <c r="F96" s="84"/>
      <c r="G96" s="84"/>
      <c r="H96" s="84"/>
      <c r="I96" s="84"/>
      <c r="J96" s="84"/>
      <c r="K96" s="84"/>
    </row>
    <row r="97" spans="1:11" ht="12.75" customHeight="1" x14ac:dyDescent="0.2">
      <c r="A97" s="84"/>
      <c r="B97" s="84"/>
      <c r="C97" s="150"/>
      <c r="D97" s="114"/>
      <c r="E97" s="114"/>
      <c r="F97" s="84"/>
      <c r="G97" s="84"/>
      <c r="H97" s="84"/>
      <c r="I97" s="84"/>
      <c r="J97" s="84"/>
      <c r="K97" s="84"/>
    </row>
    <row r="98" spans="1:11" ht="12.75" customHeight="1" x14ac:dyDescent="0.2">
      <c r="A98" s="84"/>
      <c r="B98" s="84"/>
      <c r="C98" s="150"/>
      <c r="D98" s="114"/>
      <c r="E98" s="114"/>
      <c r="F98" s="84"/>
      <c r="G98" s="84"/>
      <c r="H98" s="84"/>
      <c r="I98" s="84"/>
      <c r="J98" s="84"/>
      <c r="K98" s="84"/>
    </row>
    <row r="99" spans="1:11" ht="12.75" customHeight="1" x14ac:dyDescent="0.2">
      <c r="A99" s="84"/>
      <c r="B99" s="84"/>
      <c r="C99" s="150"/>
      <c r="D99" s="114"/>
      <c r="E99" s="114"/>
      <c r="F99" s="84"/>
      <c r="G99" s="84"/>
      <c r="H99" s="84"/>
      <c r="I99" s="84"/>
      <c r="J99" s="84"/>
      <c r="K99" s="84"/>
    </row>
    <row r="100" spans="1:11" ht="12.75" customHeight="1" x14ac:dyDescent="0.2">
      <c r="A100" s="84"/>
      <c r="B100" s="84"/>
      <c r="C100" s="150"/>
      <c r="D100" s="114"/>
      <c r="E100" s="114"/>
      <c r="F100" s="84"/>
      <c r="G100" s="84"/>
      <c r="H100" s="84"/>
      <c r="I100" s="84"/>
      <c r="J100" s="84"/>
      <c r="K100" s="84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FLUJO DE CAJA ANUAL</oddHeader>
    <oddFooter>&amp;L&amp;F&amp;CPágina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D24"/>
  <sheetViews>
    <sheetView workbookViewId="0">
      <selection activeCell="G45" sqref="G45"/>
    </sheetView>
  </sheetViews>
  <sheetFormatPr baseColWidth="10" defaultRowHeight="12.75" x14ac:dyDescent="0.2"/>
  <cols>
    <col min="1" max="1" width="11.42578125" style="315"/>
    <col min="2" max="2" width="67.5703125" style="315" customWidth="1"/>
    <col min="3" max="3" width="13.42578125" style="315" bestFit="1" customWidth="1"/>
    <col min="4" max="16384" width="11.42578125" style="315"/>
  </cols>
  <sheetData>
    <row r="2" spans="1:4" ht="15" x14ac:dyDescent="0.2">
      <c r="B2" s="392" t="s">
        <v>421</v>
      </c>
      <c r="C2" s="392"/>
      <c r="D2" s="392"/>
    </row>
    <row r="3" spans="1:4" x14ac:dyDescent="0.2">
      <c r="B3" s="316" t="s">
        <v>425</v>
      </c>
      <c r="C3" s="317">
        <v>5298</v>
      </c>
    </row>
    <row r="4" spans="1:4" x14ac:dyDescent="0.2">
      <c r="B4" s="318" t="s">
        <v>422</v>
      </c>
      <c r="C4" s="319">
        <f>+C5/C3</f>
        <v>4.9075122687806724E-3</v>
      </c>
    </row>
    <row r="5" spans="1:4" x14ac:dyDescent="0.2">
      <c r="B5" s="316" t="s">
        <v>423</v>
      </c>
      <c r="C5" s="317">
        <v>26</v>
      </c>
    </row>
    <row r="6" spans="1:4" x14ac:dyDescent="0.2">
      <c r="A6" s="320">
        <v>0.19230769230769232</v>
      </c>
      <c r="B6" s="321" t="s">
        <v>446</v>
      </c>
      <c r="C6" s="322">
        <f>C$5*$A6</f>
        <v>5</v>
      </c>
    </row>
    <row r="7" spans="1:4" x14ac:dyDescent="0.2">
      <c r="A7" s="323">
        <v>0.19230769230769232</v>
      </c>
      <c r="B7" s="321" t="s">
        <v>447</v>
      </c>
      <c r="C7" s="322">
        <f t="shared" ref="C7:C10" si="0">C$5*$A7</f>
        <v>5</v>
      </c>
    </row>
    <row r="8" spans="1:4" x14ac:dyDescent="0.2">
      <c r="A8" s="323">
        <v>0.19230769230769232</v>
      </c>
      <c r="B8" s="321" t="s">
        <v>448</v>
      </c>
      <c r="C8" s="322">
        <f t="shared" si="0"/>
        <v>5</v>
      </c>
    </row>
    <row r="9" spans="1:4" x14ac:dyDescent="0.2">
      <c r="A9" s="320">
        <v>0.38461538461538464</v>
      </c>
      <c r="B9" s="321" t="s">
        <v>449</v>
      </c>
      <c r="C9" s="322">
        <f t="shared" si="0"/>
        <v>10</v>
      </c>
    </row>
    <row r="10" spans="1:4" x14ac:dyDescent="0.2">
      <c r="A10" s="320">
        <v>3.8461538461538464E-2</v>
      </c>
      <c r="B10" s="316" t="s">
        <v>450</v>
      </c>
      <c r="C10" s="322">
        <f t="shared" si="0"/>
        <v>1</v>
      </c>
    </row>
    <row r="11" spans="1:4" x14ac:dyDescent="0.2">
      <c r="B11" s="324" t="s">
        <v>424</v>
      </c>
      <c r="C11" s="325">
        <f>+C5*12</f>
        <v>312</v>
      </c>
    </row>
    <row r="12" spans="1:4" x14ac:dyDescent="0.2">
      <c r="A12" s="320">
        <v>0.19230769230769232</v>
      </c>
      <c r="B12" s="326" t="s">
        <v>431</v>
      </c>
      <c r="C12" s="322">
        <f>+(C$11*$A12)</f>
        <v>60</v>
      </c>
    </row>
    <row r="13" spans="1:4" x14ac:dyDescent="0.2">
      <c r="A13" s="323">
        <v>0.19230769230769232</v>
      </c>
      <c r="B13" s="326" t="s">
        <v>432</v>
      </c>
      <c r="C13" s="322">
        <f>+(C$11*$A13)</f>
        <v>60</v>
      </c>
    </row>
    <row r="14" spans="1:4" x14ac:dyDescent="0.2">
      <c r="A14" s="323">
        <v>0.19230769230769232</v>
      </c>
      <c r="B14" s="326" t="s">
        <v>433</v>
      </c>
      <c r="C14" s="322">
        <f>+(C$11*$A14)</f>
        <v>60</v>
      </c>
    </row>
    <row r="15" spans="1:4" x14ac:dyDescent="0.2">
      <c r="A15" s="320">
        <v>0.38461538461538464</v>
      </c>
      <c r="B15" s="326" t="s">
        <v>434</v>
      </c>
      <c r="C15" s="322">
        <f>+(C$11*$A15)</f>
        <v>120</v>
      </c>
      <c r="D15" s="327"/>
    </row>
    <row r="16" spans="1:4" x14ac:dyDescent="0.2">
      <c r="A16" s="328">
        <v>3.8461538461538464E-2</v>
      </c>
      <c r="B16" s="329" t="s">
        <v>435</v>
      </c>
      <c r="C16" s="322">
        <f>+(C$11*$A16)</f>
        <v>12</v>
      </c>
    </row>
    <row r="19" spans="2:3" x14ac:dyDescent="0.2">
      <c r="B19" s="330" t="s">
        <v>401</v>
      </c>
      <c r="C19" s="331" t="s">
        <v>397</v>
      </c>
    </row>
    <row r="20" spans="2:3" x14ac:dyDescent="0.2">
      <c r="B20" s="315" t="s">
        <v>261</v>
      </c>
      <c r="C20" s="332">
        <v>0.2</v>
      </c>
    </row>
    <row r="21" spans="2:3" x14ac:dyDescent="0.2">
      <c r="B21" s="315" t="s">
        <v>262</v>
      </c>
      <c r="C21" s="332">
        <v>1.86224375953398</v>
      </c>
    </row>
    <row r="22" spans="2:3" x14ac:dyDescent="0.2">
      <c r="B22" s="315" t="s">
        <v>263</v>
      </c>
      <c r="C22" s="333">
        <v>382074390.5376544</v>
      </c>
    </row>
    <row r="23" spans="2:3" x14ac:dyDescent="0.2">
      <c r="B23" s="315" t="s">
        <v>264</v>
      </c>
      <c r="C23" s="334">
        <v>0.36180020750211334</v>
      </c>
    </row>
    <row r="24" spans="2:3" x14ac:dyDescent="0.2">
      <c r="B24" s="315" t="s">
        <v>126</v>
      </c>
      <c r="C24" s="315">
        <v>3</v>
      </c>
    </row>
  </sheetData>
  <mergeCells count="1">
    <mergeCell ref="B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66CC"/>
    <pageSetUpPr fitToPage="1"/>
  </sheetPr>
  <dimension ref="A1:K10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4.42578125" defaultRowHeight="15" customHeight="1" x14ac:dyDescent="0.2"/>
  <cols>
    <col min="1" max="1" width="2.28515625" customWidth="1"/>
    <col min="2" max="2" width="22.85546875" customWidth="1"/>
    <col min="3" max="8" width="18.7109375" customWidth="1"/>
    <col min="9" max="9" width="11.42578125" customWidth="1"/>
    <col min="10" max="11" width="10.7109375" customWidth="1"/>
  </cols>
  <sheetData>
    <row r="1" spans="1:11" ht="12.75" customHeight="1" x14ac:dyDescent="0.2">
      <c r="A1" s="1"/>
      <c r="B1" s="1"/>
      <c r="C1" s="151">
        <v>0</v>
      </c>
      <c r="D1" s="151">
        <v>1</v>
      </c>
      <c r="E1" s="151">
        <v>2</v>
      </c>
      <c r="F1" s="151">
        <v>3</v>
      </c>
      <c r="G1" s="151">
        <v>4</v>
      </c>
      <c r="H1" s="151">
        <v>5</v>
      </c>
      <c r="I1" s="1"/>
      <c r="J1" s="1"/>
      <c r="K1" s="1"/>
    </row>
    <row r="2" spans="1:11" ht="12.75" customHeight="1" x14ac:dyDescent="0.2">
      <c r="A2" s="1"/>
      <c r="B2" s="152" t="s">
        <v>266</v>
      </c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2">
      <c r="A3" s="1"/>
      <c r="B3" s="77" t="s">
        <v>267</v>
      </c>
      <c r="C3" s="153"/>
      <c r="D3" s="153">
        <f>Proyecciones!F10+Bases!$D$19</f>
        <v>0.20633271453107899</v>
      </c>
      <c r="E3" s="153">
        <f>Proyecciones!G10+Bases!$D$19</f>
        <v>0.19939795224211332</v>
      </c>
      <c r="F3" s="153">
        <f>Proyecciones!H10+Bases!$D$19</f>
        <v>0.1708481603184841</v>
      </c>
      <c r="G3" s="153">
        <f>Proyecciones!I10+Bases!$D$19</f>
        <v>0.16331309330137014</v>
      </c>
      <c r="H3" s="153">
        <f>Proyecciones!J10+Bases!$D$19</f>
        <v>0.15589165041542632</v>
      </c>
      <c r="I3" s="1"/>
      <c r="J3" s="1"/>
      <c r="K3" s="1"/>
    </row>
    <row r="4" spans="1:11" ht="12.75" customHeight="1" x14ac:dyDescent="0.2">
      <c r="A4" s="1"/>
      <c r="B4" s="77" t="s">
        <v>268</v>
      </c>
      <c r="C4" s="153"/>
      <c r="D4" s="153">
        <f t="shared" ref="D4:H4" si="0">(1-D3/4)^(-4)-1</f>
        <v>0.23595599233518239</v>
      </c>
      <c r="E4" s="153">
        <f t="shared" si="0"/>
        <v>0.22695991154226203</v>
      </c>
      <c r="F4" s="153">
        <f t="shared" si="0"/>
        <v>0.19077473955037783</v>
      </c>
      <c r="G4" s="153">
        <f t="shared" si="0"/>
        <v>0.18144776579154631</v>
      </c>
      <c r="H4" s="153">
        <f t="shared" si="0"/>
        <v>0.17235053171431192</v>
      </c>
      <c r="I4" s="1"/>
      <c r="J4" s="1"/>
      <c r="K4" s="1"/>
    </row>
    <row r="5" spans="1:11" ht="12.75" customHeight="1" x14ac:dyDescent="0.2">
      <c r="A5" s="154"/>
      <c r="B5" s="77" t="s">
        <v>269</v>
      </c>
      <c r="C5" s="41">
        <f>Proyecciones!E175</f>
        <v>0</v>
      </c>
      <c r="D5" s="41">
        <f>Proyecciones!F175</f>
        <v>23335072.847506121</v>
      </c>
      <c r="E5" s="41">
        <f>Proyecciones!G175</f>
        <v>23335072.847506121</v>
      </c>
      <c r="F5" s="41">
        <f>Proyecciones!H175</f>
        <v>23335072.847506121</v>
      </c>
      <c r="G5" s="41">
        <f>Proyecciones!I175</f>
        <v>0</v>
      </c>
      <c r="H5" s="41">
        <f>Proyecciones!J175</f>
        <v>0</v>
      </c>
      <c r="I5" s="154"/>
      <c r="J5" s="154"/>
      <c r="K5" s="154"/>
    </row>
    <row r="6" spans="1:11" ht="12.75" customHeight="1" x14ac:dyDescent="0.2">
      <c r="A6" s="1"/>
      <c r="B6" s="1"/>
      <c r="C6" s="50"/>
      <c r="D6" s="50"/>
      <c r="E6" s="50"/>
      <c r="F6" s="50"/>
      <c r="G6" s="50"/>
      <c r="H6" s="50"/>
      <c r="I6" s="1"/>
      <c r="J6" s="1"/>
      <c r="K6" s="1"/>
    </row>
    <row r="7" spans="1:11" ht="12.75" customHeight="1" x14ac:dyDescent="0.2">
      <c r="A7" s="1"/>
      <c r="B7" s="155" t="s">
        <v>270</v>
      </c>
      <c r="C7" s="156"/>
      <c r="D7" s="156"/>
      <c r="E7" s="156"/>
      <c r="F7" s="156"/>
      <c r="G7" s="156"/>
      <c r="H7" s="156"/>
      <c r="I7" s="1"/>
      <c r="J7" s="1"/>
      <c r="K7" s="1"/>
    </row>
    <row r="8" spans="1:11" ht="12.75" customHeight="1" x14ac:dyDescent="0.2">
      <c r="A8" s="77">
        <v>0</v>
      </c>
      <c r="B8" s="77" t="s">
        <v>271</v>
      </c>
      <c r="C8" s="41">
        <f t="shared" ref="C8:H8" si="1">IF($A8&gt;C$1,0,IF($A8=C$1,C$5,B8-C16))</f>
        <v>0</v>
      </c>
      <c r="D8" s="41">
        <f t="shared" si="1"/>
        <v>0</v>
      </c>
      <c r="E8" s="41">
        <f t="shared" si="1"/>
        <v>0</v>
      </c>
      <c r="F8" s="41">
        <f t="shared" si="1"/>
        <v>0</v>
      </c>
      <c r="G8" s="41">
        <f t="shared" si="1"/>
        <v>0</v>
      </c>
      <c r="H8" s="41">
        <f t="shared" si="1"/>
        <v>0</v>
      </c>
      <c r="I8" s="1"/>
      <c r="J8" s="1"/>
      <c r="K8" s="1"/>
    </row>
    <row r="9" spans="1:11" ht="12.75" customHeight="1" x14ac:dyDescent="0.2">
      <c r="A9" s="77">
        <v>1</v>
      </c>
      <c r="B9" s="77" t="s">
        <v>272</v>
      </c>
      <c r="C9" s="41">
        <f t="shared" ref="C9:H9" si="2">IF($A9&gt;C$1,0,IF($A9=C$1,C$5,B9-C17))</f>
        <v>0</v>
      </c>
      <c r="D9" s="41">
        <f t="shared" si="2"/>
        <v>23335072.847506121</v>
      </c>
      <c r="E9" s="41">
        <f t="shared" si="2"/>
        <v>23335072.847506121</v>
      </c>
      <c r="F9" s="41">
        <f t="shared" si="2"/>
        <v>17501304.635629591</v>
      </c>
      <c r="G9" s="41">
        <f t="shared" si="2"/>
        <v>11667536.42375306</v>
      </c>
      <c r="H9" s="41">
        <f t="shared" si="2"/>
        <v>5833768.2118765302</v>
      </c>
      <c r="I9" s="1"/>
      <c r="J9" s="1"/>
      <c r="K9" s="1"/>
    </row>
    <row r="10" spans="1:11" ht="12.75" customHeight="1" x14ac:dyDescent="0.2">
      <c r="A10" s="77">
        <v>2</v>
      </c>
      <c r="B10" s="77" t="s">
        <v>273</v>
      </c>
      <c r="C10" s="41">
        <f t="shared" ref="C10:H10" si="3">IF($A10&gt;C$1,0,IF($A10=C$1,C$5,B10-C18))</f>
        <v>0</v>
      </c>
      <c r="D10" s="41">
        <f t="shared" si="3"/>
        <v>0</v>
      </c>
      <c r="E10" s="41">
        <f t="shared" si="3"/>
        <v>23335072.847506121</v>
      </c>
      <c r="F10" s="41">
        <f t="shared" si="3"/>
        <v>23335072.847506121</v>
      </c>
      <c r="G10" s="41">
        <f t="shared" si="3"/>
        <v>17501304.635629591</v>
      </c>
      <c r="H10" s="41">
        <f t="shared" si="3"/>
        <v>11667536.42375306</v>
      </c>
      <c r="I10" s="1"/>
      <c r="J10" s="1"/>
      <c r="K10" s="1"/>
    </row>
    <row r="11" spans="1:11" ht="12.75" customHeight="1" x14ac:dyDescent="0.2">
      <c r="A11" s="77">
        <v>3</v>
      </c>
      <c r="B11" s="77" t="s">
        <v>274</v>
      </c>
      <c r="C11" s="41">
        <f t="shared" ref="C11:H11" si="4">IF($A11&gt;C$1,0,IF($A11=C$1,C$5,B11-C19))</f>
        <v>0</v>
      </c>
      <c r="D11" s="41">
        <f t="shared" si="4"/>
        <v>0</v>
      </c>
      <c r="E11" s="41">
        <f t="shared" si="4"/>
        <v>0</v>
      </c>
      <c r="F11" s="41">
        <f t="shared" si="4"/>
        <v>23335072.847506121</v>
      </c>
      <c r="G11" s="41">
        <f t="shared" si="4"/>
        <v>23335072.847506121</v>
      </c>
      <c r="H11" s="41">
        <f t="shared" si="4"/>
        <v>17501304.635629591</v>
      </c>
      <c r="I11" s="1"/>
      <c r="J11" s="1"/>
      <c r="K11" s="1"/>
    </row>
    <row r="12" spans="1:11" ht="12.75" customHeight="1" x14ac:dyDescent="0.2">
      <c r="A12" s="77">
        <v>4</v>
      </c>
      <c r="B12" s="77" t="s">
        <v>275</v>
      </c>
      <c r="C12" s="41">
        <f t="shared" ref="C12:H12" si="5">IF($A12&gt;C$1,0,IF($A12=C$1,C$5,B12-C20))</f>
        <v>0</v>
      </c>
      <c r="D12" s="41">
        <f t="shared" si="5"/>
        <v>0</v>
      </c>
      <c r="E12" s="41">
        <f t="shared" si="5"/>
        <v>0</v>
      </c>
      <c r="F12" s="41">
        <f t="shared" si="5"/>
        <v>0</v>
      </c>
      <c r="G12" s="41">
        <f t="shared" si="5"/>
        <v>0</v>
      </c>
      <c r="H12" s="41">
        <f t="shared" si="5"/>
        <v>0</v>
      </c>
      <c r="I12" s="1"/>
      <c r="J12" s="1"/>
      <c r="K12" s="1"/>
    </row>
    <row r="13" spans="1:11" ht="12.75" customHeight="1" x14ac:dyDescent="0.2">
      <c r="A13" s="77">
        <v>5</v>
      </c>
      <c r="B13" s="77" t="s">
        <v>276</v>
      </c>
      <c r="C13" s="41">
        <f t="shared" ref="C13:H13" si="6">IF($A13&gt;C$1,0,IF($A13=C$1,C$5,B13-C21))</f>
        <v>0</v>
      </c>
      <c r="D13" s="41">
        <f t="shared" si="6"/>
        <v>0</v>
      </c>
      <c r="E13" s="41">
        <f t="shared" si="6"/>
        <v>0</v>
      </c>
      <c r="F13" s="41">
        <f t="shared" si="6"/>
        <v>0</v>
      </c>
      <c r="G13" s="41">
        <f t="shared" si="6"/>
        <v>0</v>
      </c>
      <c r="H13" s="41">
        <f t="shared" si="6"/>
        <v>0</v>
      </c>
      <c r="I13" s="1"/>
      <c r="J13" s="1"/>
      <c r="K13" s="1"/>
    </row>
    <row r="14" spans="1:11" ht="12.75" customHeight="1" x14ac:dyDescent="0.2">
      <c r="A14" s="1"/>
      <c r="B14" s="77" t="s">
        <v>277</v>
      </c>
      <c r="C14" s="41">
        <f t="shared" ref="C14:H14" si="7">SUM(C8:C13)</f>
        <v>0</v>
      </c>
      <c r="D14" s="41">
        <f t="shared" si="7"/>
        <v>23335072.847506121</v>
      </c>
      <c r="E14" s="41">
        <f t="shared" si="7"/>
        <v>46670145.695012242</v>
      </c>
      <c r="F14" s="41">
        <f t="shared" si="7"/>
        <v>64171450.330641836</v>
      </c>
      <c r="G14" s="41">
        <f t="shared" si="7"/>
        <v>52503913.906888768</v>
      </c>
      <c r="H14" s="41">
        <f t="shared" si="7"/>
        <v>35002609.271259181</v>
      </c>
      <c r="I14" s="1"/>
      <c r="J14" s="1"/>
      <c r="K14" s="1"/>
    </row>
    <row r="15" spans="1:11" ht="12.75" customHeight="1" x14ac:dyDescent="0.2">
      <c r="A15" s="1"/>
      <c r="B15" s="155" t="s">
        <v>278</v>
      </c>
      <c r="C15" s="156"/>
      <c r="D15" s="156"/>
      <c r="E15" s="156"/>
      <c r="F15" s="156"/>
      <c r="G15" s="156"/>
      <c r="H15" s="156"/>
      <c r="I15" s="1"/>
      <c r="J15" s="1"/>
      <c r="K15" s="1"/>
    </row>
    <row r="16" spans="1:11" ht="12.75" customHeight="1" x14ac:dyDescent="0.2">
      <c r="A16" s="77">
        <v>0</v>
      </c>
      <c r="B16" s="77" t="s">
        <v>271</v>
      </c>
      <c r="C16" s="41">
        <f>IF(OR($A16+Bases!$D$17&gt;=C$1,$A16+Bases!$D$18&lt;C$1),0,HLOOKUP($A16,$B$1:$H$5,ROW($B$5),FALSE)/(Bases!$D$18-Bases!$D$17))</f>
        <v>0</v>
      </c>
      <c r="D16" s="41">
        <f>IF(OR($A16+Bases!$D$17&gt;=D$1,$A16+Bases!$D$18&lt;D$1),0,HLOOKUP($A16,$B$1:$H$5,ROW($B$5),FALSE)/(Bases!$D$18-Bases!$D$17))</f>
        <v>0</v>
      </c>
      <c r="E16" s="41">
        <f>IF(OR($A16+Bases!$D$17&gt;=E$1,$A16+Bases!$D$18&lt;E$1),0,HLOOKUP($A16,$B$1:$H$5,ROW($B$5),FALSE)/(Bases!$D$18-Bases!$D$17))</f>
        <v>0</v>
      </c>
      <c r="F16" s="41">
        <f>IF(OR($A16+Bases!$D$17&gt;=F$1,$A16+Bases!$D$18&lt;F$1),0,HLOOKUP($A16,$B$1:$H$5,ROW($B$5),FALSE)/(Bases!$D$18-Bases!$D$17))</f>
        <v>0</v>
      </c>
      <c r="G16" s="41">
        <f>IF(OR($A16+Bases!$D$17&gt;=G$1,$A16+Bases!$D$18&lt;G$1),0,HLOOKUP($A16,$B$1:$H$5,ROW($B$5),FALSE)/(Bases!$D$18-Bases!$D$17))</f>
        <v>0</v>
      </c>
      <c r="H16" s="41">
        <f>IF(OR($A16+Bases!$D$17&gt;=H$1,$A16+Bases!$D$18&lt;H$1),0,HLOOKUP($A16,$B$1:$H$5,ROW($B$5),FALSE)/(Bases!$D$18-Bases!$D$17))</f>
        <v>0</v>
      </c>
      <c r="I16" s="1"/>
      <c r="J16" s="1"/>
      <c r="K16" s="1"/>
    </row>
    <row r="17" spans="1:11" ht="12.75" customHeight="1" x14ac:dyDescent="0.2">
      <c r="A17" s="77">
        <v>1</v>
      </c>
      <c r="B17" s="77" t="s">
        <v>272</v>
      </c>
      <c r="C17" s="41">
        <f>IF(OR($A17+Bases!$D$17&gt;=C$1,$A17+Bases!$D$18&lt;C$1),0,HLOOKUP($A17,$B$1:$H$5,ROW($B$5),FALSE)/(Bases!$D$18-Bases!$D$17))</f>
        <v>0</v>
      </c>
      <c r="D17" s="41">
        <f>IF(OR($A17+Bases!$D$17&gt;=D$1,$A17+Bases!$D$18&lt;D$1),0,HLOOKUP($A17,$B$1:$H$5,ROW($B$5),FALSE)/(Bases!$D$18-Bases!$D$17))</f>
        <v>0</v>
      </c>
      <c r="E17" s="41">
        <f>IF(OR($A17+Bases!$D$17&gt;=E$1,$A17+Bases!$D$18&lt;E$1),0,HLOOKUP($A17,$B$1:$H$5,ROW($B$5),FALSE)/(Bases!$D$18-Bases!$D$17))</f>
        <v>0</v>
      </c>
      <c r="F17" s="41">
        <f>IF(OR($A17+Bases!$D$17&gt;=F$1,$A17+Bases!$D$18&lt;F$1),0,HLOOKUP($A17,$B$1:$H$5,ROW($B$5),FALSE)/(Bases!$D$18-Bases!$D$17))</f>
        <v>5833768.2118765302</v>
      </c>
      <c r="G17" s="41">
        <f>IF(OR($A17+Bases!$D$17&gt;=G$1,$A17+Bases!$D$18&lt;G$1),0,HLOOKUP($A17,$B$1:$H$5,ROW($B$5),FALSE)/(Bases!$D$18-Bases!$D$17))</f>
        <v>5833768.2118765302</v>
      </c>
      <c r="H17" s="41">
        <f>IF(OR($A17+Bases!$D$17&gt;=H$1,$A17+Bases!$D$18&lt;H$1),0,HLOOKUP($A17,$B$1:$H$5,ROW($B$5),FALSE)/(Bases!$D$18-Bases!$D$17))</f>
        <v>5833768.2118765302</v>
      </c>
      <c r="I17" s="1"/>
      <c r="J17" s="1"/>
      <c r="K17" s="1"/>
    </row>
    <row r="18" spans="1:11" ht="12.75" customHeight="1" x14ac:dyDescent="0.2">
      <c r="A18" s="77">
        <v>2</v>
      </c>
      <c r="B18" s="77" t="s">
        <v>273</v>
      </c>
      <c r="C18" s="41">
        <f>IF(OR($A18+Bases!$D$17&gt;=C$1,$A18+Bases!$D$18&lt;C$1),0,HLOOKUP($A18,$B$1:$H$5,ROW($B$5),FALSE)/(Bases!$D$18-Bases!$D$17))</f>
        <v>0</v>
      </c>
      <c r="D18" s="41">
        <f>IF(OR($A18+Bases!$D$17&gt;=D$1,$A18+Bases!$D$18&lt;D$1),0,HLOOKUP($A18,$B$1:$H$5,ROW($B$5),FALSE)/(Bases!$D$18-Bases!$D$17))</f>
        <v>0</v>
      </c>
      <c r="E18" s="41">
        <f>IF(OR($A18+Bases!$D$17&gt;=E$1,$A18+Bases!$D$18&lt;E$1),0,HLOOKUP($A18,$B$1:$H$5,ROW($B$5),FALSE)/(Bases!$D$18-Bases!$D$17))</f>
        <v>0</v>
      </c>
      <c r="F18" s="41">
        <f>IF(OR($A18+Bases!$D$17&gt;=F$1,$A18+Bases!$D$18&lt;F$1),0,HLOOKUP($A18,$B$1:$H$5,ROW($B$5),FALSE)/(Bases!$D$18-Bases!$D$17))</f>
        <v>0</v>
      </c>
      <c r="G18" s="41">
        <f>IF(OR($A18+Bases!$D$17&gt;=G$1,$A18+Bases!$D$18&lt;G$1),0,HLOOKUP($A18,$B$1:$H$5,ROW($B$5),FALSE)/(Bases!$D$18-Bases!$D$17))</f>
        <v>5833768.2118765302</v>
      </c>
      <c r="H18" s="41">
        <f>IF(OR($A18+Bases!$D$17&gt;=H$1,$A18+Bases!$D$18&lt;H$1),0,HLOOKUP($A18,$B$1:$H$5,ROW($B$5),FALSE)/(Bases!$D$18-Bases!$D$17))</f>
        <v>5833768.2118765302</v>
      </c>
      <c r="I18" s="1"/>
      <c r="J18" s="1"/>
      <c r="K18" s="1"/>
    </row>
    <row r="19" spans="1:11" ht="12.75" customHeight="1" x14ac:dyDescent="0.2">
      <c r="A19" s="77">
        <v>3</v>
      </c>
      <c r="B19" s="77" t="s">
        <v>274</v>
      </c>
      <c r="C19" s="41">
        <f>IF(OR($A19+Bases!$D$17&gt;=C$1,$A19+Bases!$D$18&lt;C$1),0,HLOOKUP($A19,$B$1:$H$5,ROW($B$5),FALSE)/(Bases!$D$18-Bases!$D$17))</f>
        <v>0</v>
      </c>
      <c r="D19" s="41">
        <f>IF(OR($A19+Bases!$D$17&gt;=D$1,$A19+Bases!$D$18&lt;D$1),0,HLOOKUP($A19,$B$1:$H$5,ROW($B$5),FALSE)/(Bases!$D$18-Bases!$D$17))</f>
        <v>0</v>
      </c>
      <c r="E19" s="41">
        <f>IF(OR($A19+Bases!$D$17&gt;=E$1,$A19+Bases!$D$18&lt;E$1),0,HLOOKUP($A19,$B$1:$H$5,ROW($B$5),FALSE)/(Bases!$D$18-Bases!$D$17))</f>
        <v>0</v>
      </c>
      <c r="F19" s="41">
        <f>IF(OR($A19+Bases!$D$17&gt;=F$1,$A19+Bases!$D$18&lt;F$1),0,HLOOKUP($A19,$B$1:$H$5,ROW($B$5),FALSE)/(Bases!$D$18-Bases!$D$17))</f>
        <v>0</v>
      </c>
      <c r="G19" s="41">
        <f>IF(OR($A19+Bases!$D$17&gt;=G$1,$A19+Bases!$D$18&lt;G$1),0,HLOOKUP($A19,$B$1:$H$5,ROW($B$5),FALSE)/(Bases!$D$18-Bases!$D$17))</f>
        <v>0</v>
      </c>
      <c r="H19" s="41">
        <f>IF(OR($A19+Bases!$D$17&gt;=H$1,$A19+Bases!$D$18&lt;H$1),0,HLOOKUP($A19,$B$1:$H$5,ROW($B$5),FALSE)/(Bases!$D$18-Bases!$D$17))</f>
        <v>5833768.2118765302</v>
      </c>
      <c r="I19" s="1"/>
      <c r="J19" s="1"/>
      <c r="K19" s="1"/>
    </row>
    <row r="20" spans="1:11" ht="12.75" customHeight="1" x14ac:dyDescent="0.2">
      <c r="A20" s="77">
        <v>4</v>
      </c>
      <c r="B20" s="77" t="s">
        <v>275</v>
      </c>
      <c r="C20" s="41">
        <f>IF(OR($A20+Bases!$D$17&gt;=C$1,$A20+Bases!$D$18&lt;C$1),0,HLOOKUP($A20,$B$1:$H$5,ROW($B$5),FALSE)/(Bases!$D$18-Bases!$D$17))</f>
        <v>0</v>
      </c>
      <c r="D20" s="41">
        <f>IF(OR($A20+Bases!$D$17&gt;=D$1,$A20+Bases!$D$18&lt;D$1),0,HLOOKUP($A20,$B$1:$H$5,ROW($B$5),FALSE)/(Bases!$D$18-Bases!$D$17))</f>
        <v>0</v>
      </c>
      <c r="E20" s="41">
        <f>IF(OR($A20+Bases!$D$17&gt;=E$1,$A20+Bases!$D$18&lt;E$1),0,HLOOKUP($A20,$B$1:$H$5,ROW($B$5),FALSE)/(Bases!$D$18-Bases!$D$17))</f>
        <v>0</v>
      </c>
      <c r="F20" s="41">
        <f>IF(OR($A20+Bases!$D$17&gt;=F$1,$A20+Bases!$D$18&lt;F$1),0,HLOOKUP($A20,$B$1:$H$5,ROW($B$5),FALSE)/(Bases!$D$18-Bases!$D$17))</f>
        <v>0</v>
      </c>
      <c r="G20" s="41">
        <f>IF(OR($A20+Bases!$D$17&gt;=G$1,$A20+Bases!$D$18&lt;G$1),0,HLOOKUP($A20,$B$1:$H$5,ROW($B$5),FALSE)/(Bases!$D$18-Bases!$D$17))</f>
        <v>0</v>
      </c>
      <c r="H20" s="41">
        <f>IF(OR($A20+Bases!$D$17&gt;=H$1,$A20+Bases!$D$18&lt;H$1),0,HLOOKUP($A20,$B$1:$H$5,ROW($B$5),FALSE)/(Bases!$D$18-Bases!$D$17))</f>
        <v>0</v>
      </c>
      <c r="I20" s="1"/>
      <c r="J20" s="1"/>
      <c r="K20" s="1"/>
    </row>
    <row r="21" spans="1:11" ht="12.75" customHeight="1" x14ac:dyDescent="0.2">
      <c r="A21" s="77">
        <v>5</v>
      </c>
      <c r="B21" s="77" t="s">
        <v>276</v>
      </c>
      <c r="C21" s="41">
        <f>IF(OR($A21+Bases!$D$17&gt;=C$1,$A21+Bases!$D$18&lt;C$1),0,HLOOKUP($A21,$B$1:$H$5,ROW($B$5),FALSE)/(Bases!$D$18-Bases!$D$17))</f>
        <v>0</v>
      </c>
      <c r="D21" s="41">
        <f>IF(OR($A21+Bases!$D$17&gt;=D$1,$A21+Bases!$D$18&lt;D$1),0,HLOOKUP($A21,$B$1:$H$5,ROW($B$5),FALSE)/(Bases!$D$18-Bases!$D$17))</f>
        <v>0</v>
      </c>
      <c r="E21" s="41">
        <f>IF(OR($A21+Bases!$D$17&gt;=E$1,$A21+Bases!$D$18&lt;E$1),0,HLOOKUP($A21,$B$1:$H$5,ROW($B$5),FALSE)/(Bases!$D$18-Bases!$D$17))</f>
        <v>0</v>
      </c>
      <c r="F21" s="41">
        <f>IF(OR($A21+Bases!$D$17&gt;=F$1,$A21+Bases!$D$18&lt;F$1),0,HLOOKUP($A21,$B$1:$H$5,ROW($B$5),FALSE)/(Bases!$D$18-Bases!$D$17))</f>
        <v>0</v>
      </c>
      <c r="G21" s="41">
        <f>IF(OR($A21+Bases!$D$17&gt;=G$1,$A21+Bases!$D$18&lt;G$1),0,HLOOKUP($A21,$B$1:$H$5,ROW($B$5),FALSE)/(Bases!$D$18-Bases!$D$17))</f>
        <v>0</v>
      </c>
      <c r="H21" s="41">
        <f>IF(OR($A21+Bases!$D$17&gt;=H$1,$A21+Bases!$D$18&lt;H$1),0,HLOOKUP($A21,$B$1:$H$5,ROW($B$5),FALSE)/(Bases!$D$18-Bases!$D$17))</f>
        <v>0</v>
      </c>
      <c r="I21" s="1"/>
      <c r="J21" s="1"/>
      <c r="K21" s="1"/>
    </row>
    <row r="22" spans="1:11" ht="12.75" customHeight="1" x14ac:dyDescent="0.2">
      <c r="A22" s="1"/>
      <c r="B22" s="77" t="s">
        <v>279</v>
      </c>
      <c r="C22" s="41">
        <f t="shared" ref="C22:H22" si="8">SUM(C16:C21)</f>
        <v>0</v>
      </c>
      <c r="D22" s="41">
        <f t="shared" si="8"/>
        <v>0</v>
      </c>
      <c r="E22" s="41">
        <f t="shared" si="8"/>
        <v>0</v>
      </c>
      <c r="F22" s="41">
        <f t="shared" si="8"/>
        <v>5833768.2118765302</v>
      </c>
      <c r="G22" s="41">
        <f t="shared" si="8"/>
        <v>11667536.42375306</v>
      </c>
      <c r="H22" s="41">
        <f t="shared" si="8"/>
        <v>17501304.635629591</v>
      </c>
      <c r="I22" s="1"/>
      <c r="J22" s="1"/>
      <c r="K22" s="1"/>
    </row>
    <row r="23" spans="1:11" ht="12.75" customHeight="1" x14ac:dyDescent="0.2">
      <c r="A23" s="1"/>
      <c r="B23" s="155" t="s">
        <v>280</v>
      </c>
      <c r="C23" s="156"/>
      <c r="D23" s="156"/>
      <c r="E23" s="156"/>
      <c r="F23" s="156"/>
      <c r="G23" s="156"/>
      <c r="H23" s="156"/>
      <c r="I23" s="1"/>
      <c r="J23" s="1"/>
      <c r="K23" s="1"/>
    </row>
    <row r="24" spans="1:11" ht="12.75" customHeight="1" x14ac:dyDescent="0.2">
      <c r="A24" s="77">
        <v>0</v>
      </c>
      <c r="B24" s="77" t="s">
        <v>271</v>
      </c>
      <c r="C24" s="41">
        <f t="shared" ref="C24:H24" si="9">IF($A24&gt;=C$1,0,B8*C$4)</f>
        <v>0</v>
      </c>
      <c r="D24" s="41">
        <f t="shared" si="9"/>
        <v>0</v>
      </c>
      <c r="E24" s="41">
        <f t="shared" si="9"/>
        <v>0</v>
      </c>
      <c r="F24" s="41">
        <f t="shared" si="9"/>
        <v>0</v>
      </c>
      <c r="G24" s="41">
        <f t="shared" si="9"/>
        <v>0</v>
      </c>
      <c r="H24" s="41">
        <f t="shared" si="9"/>
        <v>0</v>
      </c>
      <c r="I24" s="1"/>
      <c r="J24" s="1"/>
      <c r="K24" s="1"/>
    </row>
    <row r="25" spans="1:11" ht="12.75" customHeight="1" x14ac:dyDescent="0.2">
      <c r="A25" s="77">
        <v>1</v>
      </c>
      <c r="B25" s="77" t="s">
        <v>272</v>
      </c>
      <c r="C25" s="41">
        <f t="shared" ref="C25:H25" si="10">IF($A25&gt;=C$1,0,B9*C$4)</f>
        <v>0</v>
      </c>
      <c r="D25" s="41">
        <f t="shared" si="10"/>
        <v>0</v>
      </c>
      <c r="E25" s="41">
        <f t="shared" si="10"/>
        <v>5296126.0693022292</v>
      </c>
      <c r="F25" s="41">
        <f t="shared" si="10"/>
        <v>4451742.4448720738</v>
      </c>
      <c r="G25" s="41">
        <f t="shared" si="10"/>
        <v>3175572.6245722217</v>
      </c>
      <c r="H25" s="41">
        <f t="shared" si="10"/>
        <v>2010906.1064299413</v>
      </c>
      <c r="I25" s="1"/>
      <c r="J25" s="1"/>
      <c r="K25" s="1"/>
    </row>
    <row r="26" spans="1:11" ht="12.75" customHeight="1" x14ac:dyDescent="0.2">
      <c r="A26" s="77">
        <v>2</v>
      </c>
      <c r="B26" s="77" t="s">
        <v>273</v>
      </c>
      <c r="C26" s="41">
        <f t="shared" ref="C26:H26" si="11">IF($A26&gt;=C$1,0,B10*C$4)</f>
        <v>0</v>
      </c>
      <c r="D26" s="41">
        <f t="shared" si="11"/>
        <v>0</v>
      </c>
      <c r="E26" s="41">
        <f t="shared" si="11"/>
        <v>0</v>
      </c>
      <c r="F26" s="41">
        <f t="shared" si="11"/>
        <v>4451742.4448720738</v>
      </c>
      <c r="G26" s="41">
        <f t="shared" si="11"/>
        <v>4234096.8327629622</v>
      </c>
      <c r="H26" s="41">
        <f t="shared" si="11"/>
        <v>3016359.159644912</v>
      </c>
      <c r="I26" s="1"/>
      <c r="J26" s="1"/>
      <c r="K26" s="1"/>
    </row>
    <row r="27" spans="1:11" ht="12.75" customHeight="1" x14ac:dyDescent="0.2">
      <c r="A27" s="77">
        <v>3</v>
      </c>
      <c r="B27" s="77" t="s">
        <v>274</v>
      </c>
      <c r="C27" s="41">
        <f t="shared" ref="C27:H27" si="12">IF($A27&gt;=C$1,0,B11*C$4)</f>
        <v>0</v>
      </c>
      <c r="D27" s="41">
        <f t="shared" si="12"/>
        <v>0</v>
      </c>
      <c r="E27" s="41">
        <f t="shared" si="12"/>
        <v>0</v>
      </c>
      <c r="F27" s="41">
        <f t="shared" si="12"/>
        <v>0</v>
      </c>
      <c r="G27" s="41">
        <f t="shared" si="12"/>
        <v>4234096.8327629622</v>
      </c>
      <c r="H27" s="41">
        <f t="shared" si="12"/>
        <v>4021812.2128598825</v>
      </c>
      <c r="I27" s="1"/>
      <c r="J27" s="1"/>
      <c r="K27" s="1"/>
    </row>
    <row r="28" spans="1:11" ht="12.75" customHeight="1" x14ac:dyDescent="0.2">
      <c r="A28" s="77">
        <v>4</v>
      </c>
      <c r="B28" s="77" t="s">
        <v>275</v>
      </c>
      <c r="C28" s="41">
        <f t="shared" ref="C28:H28" si="13">IF($A28&gt;=C$1,0,B12*C$4)</f>
        <v>0</v>
      </c>
      <c r="D28" s="41">
        <f t="shared" si="13"/>
        <v>0</v>
      </c>
      <c r="E28" s="41">
        <f t="shared" si="13"/>
        <v>0</v>
      </c>
      <c r="F28" s="41">
        <f t="shared" si="13"/>
        <v>0</v>
      </c>
      <c r="G28" s="41">
        <f t="shared" si="13"/>
        <v>0</v>
      </c>
      <c r="H28" s="41">
        <f t="shared" si="13"/>
        <v>0</v>
      </c>
      <c r="I28" s="1"/>
      <c r="J28" s="1"/>
      <c r="K28" s="1"/>
    </row>
    <row r="29" spans="1:11" ht="12.75" customHeight="1" x14ac:dyDescent="0.2">
      <c r="A29" s="77">
        <v>5</v>
      </c>
      <c r="B29" s="77" t="s">
        <v>276</v>
      </c>
      <c r="C29" s="41">
        <f t="shared" ref="C29:H29" si="14">IF($A29&gt;=C$1,0,B13*C$4)</f>
        <v>0</v>
      </c>
      <c r="D29" s="41">
        <f t="shared" si="14"/>
        <v>0</v>
      </c>
      <c r="E29" s="41">
        <f t="shared" si="14"/>
        <v>0</v>
      </c>
      <c r="F29" s="41">
        <f t="shared" si="14"/>
        <v>0</v>
      </c>
      <c r="G29" s="41">
        <f t="shared" si="14"/>
        <v>0</v>
      </c>
      <c r="H29" s="41">
        <f t="shared" si="14"/>
        <v>0</v>
      </c>
      <c r="I29" s="1"/>
      <c r="J29" s="1"/>
      <c r="K29" s="1"/>
    </row>
    <row r="30" spans="1:11" ht="12.75" customHeight="1" x14ac:dyDescent="0.2">
      <c r="A30" s="1"/>
      <c r="B30" s="77" t="s">
        <v>280</v>
      </c>
      <c r="C30" s="41">
        <f t="shared" ref="C30:H30" si="15">SUM(C24:C29)</f>
        <v>0</v>
      </c>
      <c r="D30" s="41">
        <f t="shared" si="15"/>
        <v>0</v>
      </c>
      <c r="E30" s="41">
        <f t="shared" si="15"/>
        <v>5296126.0693022292</v>
      </c>
      <c r="F30" s="41">
        <f t="shared" si="15"/>
        <v>8903484.8897441477</v>
      </c>
      <c r="G30" s="41">
        <f t="shared" si="15"/>
        <v>11643766.290098146</v>
      </c>
      <c r="H30" s="41">
        <f t="shared" si="15"/>
        <v>9049077.4789347351</v>
      </c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orientation="landscape"/>
  <headerFooter>
    <oddHeader>&amp;CMODELAJE FINANCIERO MODELO ANUAL OBLIGACIONES FINANCIERAS</oddHeader>
    <oddFooter>&amp;L&amp;F&amp;CPágina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66CC"/>
  </sheetPr>
  <dimension ref="A1:K100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5</v>
      </c>
      <c r="C3" s="157">
        <f>Proyecciones!F7</f>
        <v>0</v>
      </c>
      <c r="D3" s="157">
        <f>Proyecciones!G7</f>
        <v>0</v>
      </c>
      <c r="E3" s="157">
        <f>Proyecciones!H7</f>
        <v>0</v>
      </c>
      <c r="F3" s="157">
        <f>Proyecciones!I7</f>
        <v>0</v>
      </c>
      <c r="G3" s="157">
        <f>Proyecciones!J7</f>
        <v>0</v>
      </c>
      <c r="H3" s="1"/>
      <c r="I3" s="1"/>
      <c r="J3" s="1"/>
      <c r="K3" s="1"/>
    </row>
    <row r="4" spans="1:11" ht="12.75" customHeight="1" x14ac:dyDescent="0.2">
      <c r="A4" s="1"/>
      <c r="B4" s="77" t="s">
        <v>69</v>
      </c>
      <c r="C4" s="41">
        <f>Proyecciones!F149</f>
        <v>0</v>
      </c>
      <c r="D4" s="41">
        <f>Proyecciones!G149</f>
        <v>0</v>
      </c>
      <c r="E4" s="41">
        <f>Proyecciones!H149</f>
        <v>0</v>
      </c>
      <c r="F4" s="41">
        <f>Proyecciones!I149</f>
        <v>8770851.9575392213</v>
      </c>
      <c r="G4" s="41">
        <f>Proyecciones!J149</f>
        <v>0</v>
      </c>
      <c r="H4" s="1"/>
      <c r="I4" s="1"/>
      <c r="J4" s="1"/>
      <c r="K4" s="1"/>
    </row>
    <row r="5" spans="1:11" ht="12.75" customHeight="1" x14ac:dyDescent="0.2">
      <c r="A5" s="93"/>
      <c r="B5" s="158" t="s">
        <v>71</v>
      </c>
      <c r="C5" s="159"/>
      <c r="D5" s="159"/>
      <c r="E5" s="159"/>
      <c r="F5" s="159"/>
      <c r="G5" s="159"/>
      <c r="H5" s="93"/>
      <c r="I5" s="93"/>
      <c r="J5" s="93"/>
      <c r="K5" s="93"/>
    </row>
    <row r="6" spans="1:11" ht="12.75" customHeight="1" x14ac:dyDescent="0.2">
      <c r="A6" s="77">
        <v>1</v>
      </c>
      <c r="B6" s="160" t="s">
        <v>282</v>
      </c>
      <c r="C6" s="41">
        <f t="shared" ref="C6:G6" si="0">IF($A6&gt;C$1,0,IF($A6=C$1,C$4*C$3,B13*C$3))</f>
        <v>0</v>
      </c>
      <c r="D6" s="41">
        <f t="shared" si="0"/>
        <v>0</v>
      </c>
      <c r="E6" s="41">
        <f t="shared" si="0"/>
        <v>0</v>
      </c>
      <c r="F6" s="41">
        <f t="shared" si="0"/>
        <v>0</v>
      </c>
      <c r="G6" s="41">
        <f t="shared" si="0"/>
        <v>0</v>
      </c>
      <c r="H6" s="1"/>
      <c r="I6" s="1"/>
      <c r="J6" s="1"/>
      <c r="K6" s="1"/>
    </row>
    <row r="7" spans="1:11" ht="12.75" customHeight="1" x14ac:dyDescent="0.2">
      <c r="A7" s="77">
        <v>2</v>
      </c>
      <c r="B7" s="160" t="s">
        <v>283</v>
      </c>
      <c r="C7" s="41">
        <f t="shared" ref="C7:G7" si="1">IF($A7&gt;C$1,0,IF($A7=C$1,C$4*C$3,B14*C$3))</f>
        <v>0</v>
      </c>
      <c r="D7" s="41">
        <f t="shared" si="1"/>
        <v>0</v>
      </c>
      <c r="E7" s="41">
        <f t="shared" si="1"/>
        <v>0</v>
      </c>
      <c r="F7" s="41">
        <f t="shared" si="1"/>
        <v>0</v>
      </c>
      <c r="G7" s="41">
        <f t="shared" si="1"/>
        <v>0</v>
      </c>
      <c r="H7" s="1"/>
      <c r="I7" s="1"/>
      <c r="J7" s="1"/>
      <c r="K7" s="1"/>
    </row>
    <row r="8" spans="1:11" ht="12.75" customHeight="1" x14ac:dyDescent="0.2">
      <c r="A8" s="77">
        <v>3</v>
      </c>
      <c r="B8" s="160" t="s">
        <v>284</v>
      </c>
      <c r="C8" s="41">
        <f t="shared" ref="C8:G8" si="2">IF($A8&gt;C$1,0,IF($A8=C$1,C$4*C$3,B15*C$3))</f>
        <v>0</v>
      </c>
      <c r="D8" s="41">
        <f t="shared" si="2"/>
        <v>0</v>
      </c>
      <c r="E8" s="41">
        <f t="shared" si="2"/>
        <v>0</v>
      </c>
      <c r="F8" s="41">
        <f t="shared" si="2"/>
        <v>0</v>
      </c>
      <c r="G8" s="41">
        <f t="shared" si="2"/>
        <v>0</v>
      </c>
      <c r="H8" s="1"/>
      <c r="I8" s="1"/>
      <c r="J8" s="1"/>
      <c r="K8" s="1"/>
    </row>
    <row r="9" spans="1:11" ht="12.75" customHeight="1" x14ac:dyDescent="0.2">
      <c r="A9" s="77">
        <v>4</v>
      </c>
      <c r="B9" s="160" t="s">
        <v>285</v>
      </c>
      <c r="C9" s="41">
        <f t="shared" ref="C9:G9" si="3">IF($A9&gt;C$1,0,IF($A9=C$1,C$4*C$3,B16*C$3))</f>
        <v>0</v>
      </c>
      <c r="D9" s="41">
        <f t="shared" si="3"/>
        <v>0</v>
      </c>
      <c r="E9" s="41">
        <f t="shared" si="3"/>
        <v>0</v>
      </c>
      <c r="F9" s="41">
        <f t="shared" si="3"/>
        <v>0</v>
      </c>
      <c r="G9" s="41">
        <f t="shared" si="3"/>
        <v>0</v>
      </c>
      <c r="H9" s="1"/>
      <c r="I9" s="1"/>
      <c r="J9" s="1"/>
      <c r="K9" s="1"/>
    </row>
    <row r="10" spans="1:11" ht="12.75" customHeight="1" x14ac:dyDescent="0.2">
      <c r="A10" s="77">
        <v>5</v>
      </c>
      <c r="B10" s="160" t="s">
        <v>286</v>
      </c>
      <c r="C10" s="41">
        <f t="shared" ref="C10:G10" si="4">IF($A10&gt;C$1,0,IF($A10=C$1,C$4*C$3,B17*C$3))</f>
        <v>0</v>
      </c>
      <c r="D10" s="41">
        <f t="shared" si="4"/>
        <v>0</v>
      </c>
      <c r="E10" s="41">
        <f t="shared" si="4"/>
        <v>0</v>
      </c>
      <c r="F10" s="41">
        <f t="shared" si="4"/>
        <v>0</v>
      </c>
      <c r="G10" s="41">
        <f t="shared" si="4"/>
        <v>0</v>
      </c>
      <c r="H10" s="1"/>
      <c r="I10" s="1"/>
      <c r="J10" s="1"/>
      <c r="K10" s="1"/>
    </row>
    <row r="11" spans="1:11" ht="12.75" customHeight="1" x14ac:dyDescent="0.2">
      <c r="A11" s="1"/>
      <c r="B11" s="77" t="s">
        <v>287</v>
      </c>
      <c r="C11" s="41">
        <f t="shared" ref="C11:G11" si="5">SUM(C6:C10)</f>
        <v>0</v>
      </c>
      <c r="D11" s="41">
        <f t="shared" si="5"/>
        <v>0</v>
      </c>
      <c r="E11" s="41">
        <f t="shared" si="5"/>
        <v>0</v>
      </c>
      <c r="F11" s="41">
        <f t="shared" si="5"/>
        <v>0</v>
      </c>
      <c r="G11" s="41">
        <f t="shared" si="5"/>
        <v>0</v>
      </c>
      <c r="H11" s="1"/>
      <c r="I11" s="1"/>
      <c r="J11" s="1"/>
      <c r="K11" s="1"/>
    </row>
    <row r="12" spans="1:11" ht="12.75" customHeight="1" x14ac:dyDescent="0.2">
      <c r="A12" s="1"/>
      <c r="B12" s="158" t="s">
        <v>288</v>
      </c>
      <c r="C12" s="50"/>
      <c r="D12" s="50"/>
      <c r="E12" s="50"/>
      <c r="F12" s="50"/>
      <c r="G12" s="50"/>
      <c r="H12" s="1"/>
      <c r="I12" s="1"/>
      <c r="J12" s="1"/>
      <c r="K12" s="1"/>
    </row>
    <row r="13" spans="1:11" ht="12.75" customHeight="1" x14ac:dyDescent="0.2">
      <c r="A13" s="77">
        <v>1</v>
      </c>
      <c r="B13" s="160" t="s">
        <v>282</v>
      </c>
      <c r="C13" s="41">
        <f t="shared" ref="C13:G13" si="6">IF($A13&gt;C$1,0,IF($A13=C$1,C$4+C6,B13+C6))</f>
        <v>0</v>
      </c>
      <c r="D13" s="41">
        <f t="shared" si="6"/>
        <v>0</v>
      </c>
      <c r="E13" s="41">
        <f t="shared" si="6"/>
        <v>0</v>
      </c>
      <c r="F13" s="41">
        <f t="shared" si="6"/>
        <v>0</v>
      </c>
      <c r="G13" s="41">
        <f t="shared" si="6"/>
        <v>0</v>
      </c>
      <c r="H13" s="1"/>
      <c r="I13" s="1"/>
      <c r="J13" s="1"/>
      <c r="K13" s="1"/>
    </row>
    <row r="14" spans="1:11" ht="12.75" customHeight="1" x14ac:dyDescent="0.2">
      <c r="A14" s="77">
        <v>2</v>
      </c>
      <c r="B14" s="160" t="s">
        <v>283</v>
      </c>
      <c r="C14" s="41">
        <f t="shared" ref="C14:G14" si="7">IF($A14&gt;C$1,0,IF($A14=C$1,C$4+C7,B14+C7))</f>
        <v>0</v>
      </c>
      <c r="D14" s="41">
        <f t="shared" si="7"/>
        <v>0</v>
      </c>
      <c r="E14" s="41">
        <f t="shared" si="7"/>
        <v>0</v>
      </c>
      <c r="F14" s="41">
        <f t="shared" si="7"/>
        <v>0</v>
      </c>
      <c r="G14" s="41">
        <f t="shared" si="7"/>
        <v>0</v>
      </c>
      <c r="H14" s="1"/>
      <c r="I14" s="1"/>
      <c r="J14" s="1"/>
      <c r="K14" s="1"/>
    </row>
    <row r="15" spans="1:11" ht="12.75" customHeight="1" x14ac:dyDescent="0.2">
      <c r="A15" s="77">
        <v>3</v>
      </c>
      <c r="B15" s="160" t="s">
        <v>284</v>
      </c>
      <c r="C15" s="41">
        <f t="shared" ref="C15:G15" si="8">IF($A15&gt;C$1,0,IF($A15=C$1,C$4+C8,B15+C8))</f>
        <v>0</v>
      </c>
      <c r="D15" s="41">
        <f t="shared" si="8"/>
        <v>0</v>
      </c>
      <c r="E15" s="41">
        <f t="shared" si="8"/>
        <v>0</v>
      </c>
      <c r="F15" s="41">
        <f t="shared" si="8"/>
        <v>0</v>
      </c>
      <c r="G15" s="41">
        <f t="shared" si="8"/>
        <v>0</v>
      </c>
      <c r="H15" s="1"/>
      <c r="I15" s="1"/>
      <c r="J15" s="1"/>
      <c r="K15" s="1"/>
    </row>
    <row r="16" spans="1:11" ht="12.75" customHeight="1" x14ac:dyDescent="0.2">
      <c r="A16" s="77">
        <v>4</v>
      </c>
      <c r="B16" s="160" t="s">
        <v>285</v>
      </c>
      <c r="C16" s="41">
        <f t="shared" ref="C16:G16" si="9">IF($A16&gt;C$1,0,IF($A16=C$1,C$4+C9,B16+C9))</f>
        <v>0</v>
      </c>
      <c r="D16" s="41">
        <f t="shared" si="9"/>
        <v>0</v>
      </c>
      <c r="E16" s="41">
        <f t="shared" si="9"/>
        <v>0</v>
      </c>
      <c r="F16" s="41">
        <f t="shared" si="9"/>
        <v>8770851.9575392213</v>
      </c>
      <c r="G16" s="41">
        <f t="shared" si="9"/>
        <v>8770851.9575392213</v>
      </c>
      <c r="H16" s="1"/>
      <c r="I16" s="1"/>
      <c r="J16" s="1"/>
      <c r="K16" s="1"/>
    </row>
    <row r="17" spans="1:11" ht="12.75" customHeight="1" x14ac:dyDescent="0.2">
      <c r="A17" s="77">
        <v>5</v>
      </c>
      <c r="B17" s="160" t="s">
        <v>286</v>
      </c>
      <c r="C17" s="41">
        <f t="shared" ref="C17:G17" si="10">IF($A17&gt;C$1,0,IF($A17=C$1,C$4+C10,B17+C10))</f>
        <v>0</v>
      </c>
      <c r="D17" s="41">
        <f t="shared" si="10"/>
        <v>0</v>
      </c>
      <c r="E17" s="41">
        <f t="shared" si="10"/>
        <v>0</v>
      </c>
      <c r="F17" s="41">
        <f t="shared" si="10"/>
        <v>0</v>
      </c>
      <c r="G17" s="41">
        <f t="shared" si="10"/>
        <v>0</v>
      </c>
      <c r="H17" s="1"/>
      <c r="I17" s="1"/>
      <c r="J17" s="1"/>
      <c r="K17" s="1"/>
    </row>
    <row r="18" spans="1:11" ht="12.75" customHeight="1" x14ac:dyDescent="0.2">
      <c r="A18" s="1"/>
      <c r="B18" s="77" t="s">
        <v>289</v>
      </c>
      <c r="C18" s="41">
        <f t="shared" ref="C18:G18" si="11">SUM(C13:C17)</f>
        <v>0</v>
      </c>
      <c r="D18" s="41">
        <f t="shared" si="11"/>
        <v>0</v>
      </c>
      <c r="E18" s="41">
        <f t="shared" si="11"/>
        <v>0</v>
      </c>
      <c r="F18" s="41">
        <f t="shared" si="11"/>
        <v>8770851.9575392213</v>
      </c>
      <c r="G18" s="41">
        <f t="shared" si="11"/>
        <v>8770851.9575392213</v>
      </c>
      <c r="H18" s="1"/>
      <c r="I18" s="1"/>
      <c r="J18" s="1"/>
      <c r="K18" s="1"/>
    </row>
    <row r="19" spans="1:11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290</v>
      </c>
      <c r="C3" s="105">
        <f>Proyecciones!F150</f>
        <v>0</v>
      </c>
      <c r="D3" s="41">
        <f>Proyecciones!G150</f>
        <v>0</v>
      </c>
      <c r="E3" s="41">
        <f>Proyecciones!H150</f>
        <v>0</v>
      </c>
      <c r="F3" s="41">
        <f>Proyecciones!I150</f>
        <v>0</v>
      </c>
      <c r="G3" s="41">
        <f>Proyecciones!J150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8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162">
        <v>1</v>
      </c>
      <c r="B19" s="160" t="s">
        <v>282</v>
      </c>
      <c r="C19" s="105">
        <f>IF(OR($A19&gt;C$1,Bases!$D$22+$A19-1&lt;C$1),0,C12/Bases!$D$22)</f>
        <v>0</v>
      </c>
      <c r="D19" s="41">
        <f>IF(OR($A19&gt;D$1,Bases!$D$22+$A19-1&lt;D$1),0,D12/Bases!$D$22)</f>
        <v>0</v>
      </c>
      <c r="E19" s="41">
        <f>IF(OR($A19&gt;E$1,Bases!$D$22+$A19-1&lt;E$1),0,E12/Bases!$D$22)</f>
        <v>0</v>
      </c>
      <c r="F19" s="41">
        <f>IF(OR($A19&gt;F$1,Bases!$D$22+$A19-1&lt;F$1),0,F12/Bases!$D$22)</f>
        <v>0</v>
      </c>
      <c r="G19" s="41">
        <f>IF(OR($A19&gt;G$1,Bases!$D$22+$A19-1&lt;G$1),0,G12/Bases!$D$22)</f>
        <v>0</v>
      </c>
      <c r="H19" s="1"/>
      <c r="I19" s="1"/>
      <c r="J19" s="1"/>
      <c r="K19" s="1"/>
    </row>
    <row r="20" spans="1:11" ht="12.75" customHeight="1" x14ac:dyDescent="0.2">
      <c r="A20" s="162">
        <v>2</v>
      </c>
      <c r="B20" s="160" t="s">
        <v>283</v>
      </c>
      <c r="C20" s="105">
        <f>IF(OR($A20&gt;C$1,Bases!$D$22+$A20-1&lt;C$1),0,C13/Bases!$D$22)</f>
        <v>0</v>
      </c>
      <c r="D20" s="41">
        <f>IF(OR($A20&gt;D$1,Bases!$D$22+$A20-1&lt;D$1),0,D13/Bases!$D$22)</f>
        <v>0</v>
      </c>
      <c r="E20" s="41">
        <f>IF(OR($A20&gt;E$1,Bases!$D$22+$A20-1&lt;E$1),0,E13/Bases!$D$22)</f>
        <v>0</v>
      </c>
      <c r="F20" s="41">
        <f>IF(OR($A20&gt;F$1,Bases!$D$22+$A20-1&lt;F$1),0,F13/Bases!$D$22)</f>
        <v>0</v>
      </c>
      <c r="G20" s="41">
        <f>IF(OR($A20&gt;G$1,Bases!$D$22+$A20-1&lt;G$1),0,G13/Bases!$D$22)</f>
        <v>0</v>
      </c>
      <c r="H20" s="1"/>
      <c r="I20" s="1"/>
      <c r="J20" s="1"/>
      <c r="K20" s="1"/>
    </row>
    <row r="21" spans="1:11" ht="12.75" customHeight="1" x14ac:dyDescent="0.2">
      <c r="A21" s="162">
        <v>3</v>
      </c>
      <c r="B21" s="160" t="s">
        <v>284</v>
      </c>
      <c r="C21" s="105">
        <f>IF(OR($A21&gt;C$1,Bases!$D$22+$A21-1&lt;C$1),0,C14/Bases!$D$22)</f>
        <v>0</v>
      </c>
      <c r="D21" s="41">
        <f>IF(OR($A21&gt;D$1,Bases!$D$22+$A21-1&lt;D$1),0,D14/Bases!$D$22)</f>
        <v>0</v>
      </c>
      <c r="E21" s="41">
        <f>IF(OR($A21&gt;E$1,Bases!$D$22+$A21-1&lt;E$1),0,E14/Bases!$D$22)</f>
        <v>0</v>
      </c>
      <c r="F21" s="41">
        <f>IF(OR($A21&gt;F$1,Bases!$D$22+$A21-1&lt;F$1),0,F14/Bases!$D$22)</f>
        <v>0</v>
      </c>
      <c r="G21" s="41">
        <f>IF(OR($A21&gt;G$1,Bases!$D$22+$A21-1&lt;G$1),0,G14/Bases!$D$22)</f>
        <v>0</v>
      </c>
      <c r="H21" s="1"/>
      <c r="I21" s="1"/>
      <c r="J21" s="1"/>
      <c r="K21" s="1"/>
    </row>
    <row r="22" spans="1:11" ht="12.75" customHeight="1" x14ac:dyDescent="0.2">
      <c r="A22" s="162">
        <v>4</v>
      </c>
      <c r="B22" s="160" t="s">
        <v>285</v>
      </c>
      <c r="C22" s="105">
        <f>IF(OR($A22&gt;C$1,Bases!$D$22+$A22-1&lt;C$1),0,C15/Bases!$D$22)</f>
        <v>0</v>
      </c>
      <c r="D22" s="41">
        <f>IF(OR($A22&gt;D$1,Bases!$D$22+$A22-1&lt;D$1),0,D15/Bases!$D$22)</f>
        <v>0</v>
      </c>
      <c r="E22" s="41">
        <f>IF(OR($A22&gt;E$1,Bases!$D$22+$A22-1&lt;E$1),0,E15/Bases!$D$22)</f>
        <v>0</v>
      </c>
      <c r="F22" s="41">
        <f>IF(OR($A22&gt;F$1,Bases!$D$22+$A22-1&lt;F$1),0,F15/Bases!$D$22)</f>
        <v>0</v>
      </c>
      <c r="G22" s="41">
        <f>IF(OR($A22&gt;G$1,Bases!$D$22+$A22-1&lt;G$1),0,G15/Bases!$D$22)</f>
        <v>0</v>
      </c>
      <c r="H22" s="1"/>
      <c r="I22" s="1"/>
      <c r="J22" s="1"/>
      <c r="K22" s="1"/>
    </row>
    <row r="23" spans="1:11" ht="12.75" customHeight="1" x14ac:dyDescent="0.2">
      <c r="A23" s="162">
        <v>5</v>
      </c>
      <c r="B23" s="160" t="s">
        <v>286</v>
      </c>
      <c r="C23" s="105">
        <f>IF(OR($A23&gt;C$1,Bases!$D$22+$A23-1&lt;C$1),0,C16/Bases!$D$22)</f>
        <v>0</v>
      </c>
      <c r="D23" s="41">
        <f>IF(OR($A23&gt;D$1,Bases!$D$22+$A23-1&lt;D$1),0,D16/Bases!$D$22)</f>
        <v>0</v>
      </c>
      <c r="E23" s="41">
        <f>IF(OR($A23&gt;E$1,Bases!$D$22+$A23-1&lt;E$1),0,E16/Bases!$D$22)</f>
        <v>0</v>
      </c>
      <c r="F23" s="41">
        <f>IF(OR($A23&gt;F$1,Bases!$D$22+$A23-1&lt;F$1),0,F16/Bases!$D$22)</f>
        <v>0</v>
      </c>
      <c r="G23" s="41">
        <f>IF(OR($A23&gt;G$1,Bases!$D$22+$A23-1&lt;G$1),0,G16/Bases!$D$22)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105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8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162">
        <v>1</v>
      </c>
      <c r="B26" s="87" t="s">
        <v>282</v>
      </c>
      <c r="C26" s="105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162">
        <v>2</v>
      </c>
      <c r="B27" s="87" t="s">
        <v>283</v>
      </c>
      <c r="C27" s="105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162">
        <v>3</v>
      </c>
      <c r="B28" s="87" t="s">
        <v>284</v>
      </c>
      <c r="C28" s="105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162">
        <v>4</v>
      </c>
      <c r="B29" s="87" t="s">
        <v>285</v>
      </c>
      <c r="C29" s="105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162">
        <v>5</v>
      </c>
      <c r="B30" s="87" t="s">
        <v>286</v>
      </c>
      <c r="C30" s="105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105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8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162">
        <v>1</v>
      </c>
      <c r="B33" s="160" t="s">
        <v>282</v>
      </c>
      <c r="C33" s="105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162">
        <v>2</v>
      </c>
      <c r="B34" s="160" t="s">
        <v>283</v>
      </c>
      <c r="C34" s="105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162">
        <v>3</v>
      </c>
      <c r="B35" s="160" t="s">
        <v>284</v>
      </c>
      <c r="C35" s="105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162">
        <v>4</v>
      </c>
      <c r="B36" s="160" t="s">
        <v>285</v>
      </c>
      <c r="C36" s="105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162">
        <v>5</v>
      </c>
      <c r="B37" s="160" t="s">
        <v>286</v>
      </c>
      <c r="C37" s="105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105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2" sqref="F22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77</v>
      </c>
      <c r="C3" s="105">
        <f>Proyecciones!F151</f>
        <v>15463255.293377634</v>
      </c>
      <c r="D3" s="41">
        <f>Proyecciones!G151</f>
        <v>16275767.0457644</v>
      </c>
      <c r="E3" s="41">
        <f>Proyecciones!H151</f>
        <v>16928693.040591098</v>
      </c>
      <c r="F3" s="41">
        <f>Proyecciones!I151</f>
        <v>17436553.831808832</v>
      </c>
      <c r="G3" s="41">
        <f>Proyecciones!J151</f>
        <v>17959650.446763098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15463255.293377634</v>
      </c>
      <c r="D12" s="41">
        <f t="shared" si="1"/>
        <v>15463255.293377634</v>
      </c>
      <c r="E12" s="41">
        <f t="shared" si="1"/>
        <v>15463255.293377634</v>
      </c>
      <c r="F12" s="41">
        <f t="shared" si="1"/>
        <v>15463255.293377634</v>
      </c>
      <c r="G12" s="41">
        <f t="shared" si="1"/>
        <v>15463255.293377634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16275767.0457644</v>
      </c>
      <c r="E13" s="41">
        <f t="shared" si="2"/>
        <v>16275767.0457644</v>
      </c>
      <c r="F13" s="41">
        <f t="shared" si="2"/>
        <v>16275767.0457644</v>
      </c>
      <c r="G13" s="41">
        <f t="shared" si="2"/>
        <v>16275767.0457644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16928693.040591098</v>
      </c>
      <c r="F14" s="41">
        <f t="shared" si="3"/>
        <v>16928693.040591098</v>
      </c>
      <c r="G14" s="41">
        <f t="shared" si="3"/>
        <v>16928693.040591098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17436553.831808832</v>
      </c>
      <c r="G15" s="41">
        <f t="shared" si="4"/>
        <v>17436553.831808832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17959650.446763098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15463255.293377634</v>
      </c>
      <c r="D17" s="41">
        <f t="shared" si="6"/>
        <v>31739022.339142032</v>
      </c>
      <c r="E17" s="41">
        <f t="shared" si="6"/>
        <v>48667715.37973313</v>
      </c>
      <c r="F17" s="41">
        <f t="shared" si="6"/>
        <v>66104269.211541966</v>
      </c>
      <c r="G17" s="41">
        <f t="shared" si="6"/>
        <v>84063919.658305064</v>
      </c>
      <c r="H17" s="1"/>
      <c r="I17" s="1"/>
      <c r="J17" s="1"/>
      <c r="K17" s="1"/>
    </row>
    <row r="18" spans="1:11" ht="13.5" customHeight="1" x14ac:dyDescent="0.2">
      <c r="A18" s="1"/>
      <c r="B18" s="164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IF(OR($A19&gt;C$1,Bases!$D$23+$A19-1&lt;C$1),0,C12/Bases!$D$23)</f>
        <v>3092651.0586755266</v>
      </c>
      <c r="D19" s="41">
        <f>IF(OR($A19&gt;D$1,Bases!$D$23+$A19-1&lt;D$1),0,D12/Bases!$D$23)</f>
        <v>3092651.0586755266</v>
      </c>
      <c r="E19" s="41">
        <f>IF(OR($A19&gt;E$1,Bases!$D$23+$A19-1&lt;E$1),0,E12/Bases!$D$23)</f>
        <v>3092651.0586755266</v>
      </c>
      <c r="F19" s="41">
        <f>IF(OR($A19&gt;F$1,Bases!$D$23+$A19-1&lt;F$1),0,F12/Bases!$D$23)</f>
        <v>3092651.0586755266</v>
      </c>
      <c r="G19" s="41">
        <f>IF(OR($A19&gt;G$1,Bases!$D$23+$A19-1&lt;G$1),0,G12/Bases!$D$23)</f>
        <v>3092651.0586755266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IF(OR($A20&gt;C$1,Bases!$D$23+$A20-1&lt;C$1),0,C13/Bases!$D$23)</f>
        <v>0</v>
      </c>
      <c r="D20" s="41">
        <f>IF(OR($A20&gt;D$1,Bases!$D$23+$A20-1&lt;D$1),0,D13/Bases!$D$23)</f>
        <v>3255153.4091528798</v>
      </c>
      <c r="E20" s="41">
        <f>IF(OR($A20&gt;E$1,Bases!$D$23+$A20-1&lt;E$1),0,E13/Bases!$D$23)</f>
        <v>3255153.4091528798</v>
      </c>
      <c r="F20" s="41">
        <f>IF(OR($A20&gt;F$1,Bases!$D$23+$A20-1&lt;F$1),0,F13/Bases!$D$23)</f>
        <v>3255153.4091528798</v>
      </c>
      <c r="G20" s="41">
        <f>IF(OR($A20&gt;G$1,Bases!$D$23+$A20-1&lt;G$1),0,G13/Bases!$D$23)</f>
        <v>3255153.4091528798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IF(OR($A21&gt;C$1,Bases!$D$23+$A21-1&lt;C$1),0,C14/Bases!$D$23)</f>
        <v>0</v>
      </c>
      <c r="D21" s="41">
        <f>IF(OR($A21&gt;D$1,Bases!$D$23+$A21-1&lt;D$1),0,D14/Bases!$D$23)</f>
        <v>0</v>
      </c>
      <c r="E21" s="41">
        <f>IF(OR($A21&gt;E$1,Bases!$D$23+$A21-1&lt;E$1),0,E14/Bases!$D$23)</f>
        <v>3385738.6081182198</v>
      </c>
      <c r="F21" s="41">
        <f>IF(OR($A21&gt;F$1,Bases!$D$23+$A21-1&lt;F$1),0,F14/Bases!$D$23)</f>
        <v>3385738.6081182198</v>
      </c>
      <c r="G21" s="41">
        <f>IF(OR($A21&gt;G$1,Bases!$D$23+$A21-1&lt;G$1),0,G14/Bases!$D$23)</f>
        <v>3385738.6081182198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IF(OR($A22&gt;C$1,Bases!$D$23+$A22-1&lt;C$1),0,C15/Bases!$D$23)</f>
        <v>0</v>
      </c>
      <c r="D22" s="41">
        <f>IF(OR($A22&gt;D$1,Bases!$D$23+$A22-1&lt;D$1),0,D15/Bases!$D$23)</f>
        <v>0</v>
      </c>
      <c r="E22" s="41">
        <f>IF(OR($A22&gt;E$1,Bases!$D$23+$A22-1&lt;E$1),0,E15/Bases!$D$23)</f>
        <v>0</v>
      </c>
      <c r="F22" s="41">
        <f>IF(OR($A22&gt;F$1,Bases!$D$23+$A22-1&lt;F$1),0,F15/Bases!$D$23)</f>
        <v>3487310.7663617665</v>
      </c>
      <c r="G22" s="41">
        <f>IF(OR($A22&gt;G$1,Bases!$D$23+$A22-1&lt;G$1),0,G15/Bases!$D$23)</f>
        <v>3487310.7663617665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IF(OR($A23&gt;C$1,Bases!$D$23+$A23-1&lt;C$1),0,C16/Bases!$D$23)</f>
        <v>0</v>
      </c>
      <c r="D23" s="41">
        <f>IF(OR($A23&gt;D$1,Bases!$D$23+$A23-1&lt;D$1),0,D16/Bases!$D$23)</f>
        <v>0</v>
      </c>
      <c r="E23" s="41">
        <f>IF(OR($A23&gt;E$1,Bases!$D$23+$A23-1&lt;E$1),0,E16/Bases!$D$23)</f>
        <v>0</v>
      </c>
      <c r="F23" s="41">
        <f>IF(OR($A23&gt;F$1,Bases!$D$23+$A23-1&lt;F$1),0,F16/Bases!$D$23)</f>
        <v>0</v>
      </c>
      <c r="G23" s="41">
        <f>IF(OR($A23&gt;G$1,Bases!$D$23+$A23-1&lt;G$1),0,G16/Bases!$D$23)</f>
        <v>3591930.0893526198</v>
      </c>
      <c r="H23" s="1"/>
      <c r="I23" s="1"/>
      <c r="J23" s="1"/>
      <c r="K23" s="1"/>
    </row>
    <row r="24" spans="1:11" ht="12.75" customHeight="1" x14ac:dyDescent="0.2">
      <c r="A24" s="77"/>
      <c r="B24" s="77" t="s">
        <v>291</v>
      </c>
      <c r="C24" s="41">
        <f t="shared" ref="C24:G24" si="7">SUM(C19:C23)</f>
        <v>3092651.0586755266</v>
      </c>
      <c r="D24" s="41">
        <f t="shared" si="7"/>
        <v>6347804.467828406</v>
      </c>
      <c r="E24" s="41">
        <f t="shared" si="7"/>
        <v>9733543.0759466253</v>
      </c>
      <c r="F24" s="41">
        <f t="shared" si="7"/>
        <v>13220853.842308391</v>
      </c>
      <c r="G24" s="41">
        <f t="shared" si="7"/>
        <v>16812783.93166101</v>
      </c>
      <c r="H24" s="1"/>
      <c r="I24" s="1"/>
      <c r="J24" s="1"/>
      <c r="K24" s="1"/>
    </row>
    <row r="25" spans="1:11" ht="13.5" customHeight="1" x14ac:dyDescent="0.2">
      <c r="A25" s="1"/>
      <c r="B25" s="16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77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3092651.0586755266</v>
      </c>
      <c r="D33" s="41">
        <f t="shared" si="9"/>
        <v>6185302.1173510533</v>
      </c>
      <c r="E33" s="41">
        <f t="shared" si="9"/>
        <v>9277953.176026579</v>
      </c>
      <c r="F33" s="41">
        <f t="shared" si="9"/>
        <v>12370604.234702107</v>
      </c>
      <c r="G33" s="41">
        <f t="shared" si="9"/>
        <v>15463255.293377634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3255153.4091528798</v>
      </c>
      <c r="E34" s="41">
        <f t="shared" si="10"/>
        <v>6510306.8183057597</v>
      </c>
      <c r="F34" s="41">
        <f t="shared" si="10"/>
        <v>9765460.2274586391</v>
      </c>
      <c r="G34" s="41">
        <f t="shared" si="10"/>
        <v>13020613.636611519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3385738.6081182198</v>
      </c>
      <c r="F35" s="41">
        <f t="shared" si="11"/>
        <v>6771477.2162364395</v>
      </c>
      <c r="G35" s="41">
        <f t="shared" si="11"/>
        <v>10157215.82435466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3487310.7663617665</v>
      </c>
      <c r="G36" s="41">
        <f t="shared" si="12"/>
        <v>6974621.532723533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3591930.0893526198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3092651.0586755266</v>
      </c>
      <c r="D38" s="41">
        <f t="shared" si="14"/>
        <v>9440455.5265039336</v>
      </c>
      <c r="E38" s="41">
        <f t="shared" si="14"/>
        <v>19173998.602450561</v>
      </c>
      <c r="F38" s="41">
        <f t="shared" si="14"/>
        <v>32394852.444758948</v>
      </c>
      <c r="G38" s="41">
        <f t="shared" si="14"/>
        <v>49207636.376419961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296</v>
      </c>
      <c r="C3" s="41">
        <f>Proyecciones!F152</f>
        <v>0</v>
      </c>
      <c r="D3" s="41">
        <f>Proyecciones!G152</f>
        <v>0</v>
      </c>
      <c r="E3" s="41">
        <f>Proyecciones!H152</f>
        <v>0</v>
      </c>
      <c r="F3" s="41">
        <f>Proyecciones!I152</f>
        <v>0</v>
      </c>
      <c r="G3" s="41">
        <f>Proyecciones!J152</f>
        <v>0</v>
      </c>
      <c r="H3" s="1"/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77">
        <v>1</v>
      </c>
      <c r="B5" s="160" t="s">
        <v>282</v>
      </c>
      <c r="C5" s="41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77">
        <v>2</v>
      </c>
      <c r="B6" s="160" t="s">
        <v>283</v>
      </c>
      <c r="C6" s="41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77">
        <v>3</v>
      </c>
      <c r="B7" s="160" t="s">
        <v>284</v>
      </c>
      <c r="C7" s="41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77">
        <v>4</v>
      </c>
      <c r="B8" s="160" t="s">
        <v>285</v>
      </c>
      <c r="C8" s="41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77">
        <v>5</v>
      </c>
      <c r="B9" s="160" t="s">
        <v>286</v>
      </c>
      <c r="C9" s="41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41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5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IF(OR($A19&gt;C$1,Bases!$D$24+$A19-1&lt;C$1),0,C12/Bases!$D$24)</f>
        <v>0</v>
      </c>
      <c r="D19" s="41">
        <f>IF(OR($A19&gt;D$1,Bases!$D$24+$A19-1&lt;D$1),0,D12/Bases!$D$24)</f>
        <v>0</v>
      </c>
      <c r="E19" s="41">
        <f>IF(OR($A19&gt;E$1,Bases!$D$24+$A19-1&lt;E$1),0,E12/Bases!$D$24)</f>
        <v>0</v>
      </c>
      <c r="F19" s="41">
        <f>IF(OR($A19&gt;F$1,Bases!$D$24+$A19-1&lt;F$1),0,F12/Bases!$D$24)</f>
        <v>0</v>
      </c>
      <c r="G19" s="41">
        <f>IF(OR($A19&gt;G$1,Bases!$D$24+$A19-1&lt;G$1),0,G12/Bases!$D$24)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IF(OR($A20&gt;C$1,Bases!$D$24+$A20-1&lt;C$1),0,C13/Bases!$D$24)</f>
        <v>0</v>
      </c>
      <c r="D20" s="41">
        <f>IF(OR($A20&gt;D$1,Bases!$D$24+$A20-1&lt;D$1),0,D13/Bases!$D$24)</f>
        <v>0</v>
      </c>
      <c r="E20" s="41">
        <f>IF(OR($A20&gt;E$1,Bases!$D$24+$A20-1&lt;E$1),0,E13/Bases!$D$24)</f>
        <v>0</v>
      </c>
      <c r="F20" s="41">
        <f>IF(OR($A20&gt;F$1,Bases!$D$24+$A20-1&lt;F$1),0,F13/Bases!$D$24)</f>
        <v>0</v>
      </c>
      <c r="G20" s="41">
        <f>IF(OR($A20&gt;G$1,Bases!$D$24+$A20-1&lt;G$1),0,G13/Bases!$D$24)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IF(OR($A21&gt;C$1,Bases!$D$24+$A21-1&lt;C$1),0,C14/Bases!$D$24)</f>
        <v>0</v>
      </c>
      <c r="D21" s="41">
        <f>IF(OR($A21&gt;D$1,Bases!$D$24+$A21-1&lt;D$1),0,D14/Bases!$D$24)</f>
        <v>0</v>
      </c>
      <c r="E21" s="41">
        <f>IF(OR($A21&gt;E$1,Bases!$D$24+$A21-1&lt;E$1),0,E14/Bases!$D$24)</f>
        <v>0</v>
      </c>
      <c r="F21" s="41">
        <f>IF(OR($A21&gt;F$1,Bases!$D$24+$A21-1&lt;F$1),0,F14/Bases!$D$24)</f>
        <v>0</v>
      </c>
      <c r="G21" s="41">
        <f>IF(OR($A21&gt;G$1,Bases!$D$24+$A21-1&lt;G$1),0,G14/Bases!$D$24)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IF(OR($A22&gt;C$1,Bases!$D$24+$A22-1&lt;C$1),0,C15/Bases!$D$24)</f>
        <v>0</v>
      </c>
      <c r="D22" s="41">
        <f>IF(OR($A22&gt;D$1,Bases!$D$24+$A22-1&lt;D$1),0,D15/Bases!$D$24)</f>
        <v>0</v>
      </c>
      <c r="E22" s="41">
        <f>IF(OR($A22&gt;E$1,Bases!$D$24+$A22-1&lt;E$1),0,E15/Bases!$D$24)</f>
        <v>0</v>
      </c>
      <c r="F22" s="41">
        <f>IF(OR($A22&gt;F$1,Bases!$D$24+$A22-1&lt;F$1),0,F15/Bases!$D$24)</f>
        <v>0</v>
      </c>
      <c r="G22" s="41">
        <f>IF(OR($A22&gt;G$1,Bases!$D$24+$A22-1&lt;G$1),0,G15/Bases!$D$24)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IF(OR($A23&gt;C$1,Bases!$D$24+$A23-1&lt;C$1),0,C16/Bases!$D$24)</f>
        <v>0</v>
      </c>
      <c r="D23" s="41">
        <f>IF(OR($A23&gt;D$1,Bases!$D$24+$A23-1&lt;D$1),0,D16/Bases!$D$24)</f>
        <v>0</v>
      </c>
      <c r="E23" s="41">
        <f>IF(OR($A23&gt;E$1,Bases!$D$24+$A23-1&lt;E$1),0,E16/Bases!$D$24)</f>
        <v>0</v>
      </c>
      <c r="F23" s="41">
        <f>IF(OR($A23&gt;F$1,Bases!$D$24+$A23-1&lt;F$1),0,F16/Bases!$D$24)</f>
        <v>0</v>
      </c>
      <c r="G23" s="41">
        <f>IF(OR($A23&gt;G$1,Bases!$D$24+$A23-1&lt;G$1),0,G16/Bases!$D$24)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66CC"/>
  </sheetPr>
  <dimension ref="A1:K10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297</v>
      </c>
      <c r="C3" s="41">
        <f>Proyecciones!F153</f>
        <v>0</v>
      </c>
      <c r="D3" s="41">
        <f>Proyecciones!G153</f>
        <v>0</v>
      </c>
      <c r="E3" s="41">
        <f>Proyecciones!H153</f>
        <v>0</v>
      </c>
      <c r="F3" s="41">
        <f>Proyecciones!I153</f>
        <v>0</v>
      </c>
      <c r="G3" s="41">
        <f>Proyecciones!J153</f>
        <v>0</v>
      </c>
      <c r="H3" s="1"/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77">
        <v>1</v>
      </c>
      <c r="B5" s="160" t="s">
        <v>282</v>
      </c>
      <c r="C5" s="41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77">
        <v>2</v>
      </c>
      <c r="B6" s="160" t="s">
        <v>283</v>
      </c>
      <c r="C6" s="41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77">
        <v>3</v>
      </c>
      <c r="B7" s="160" t="s">
        <v>284</v>
      </c>
      <c r="C7" s="41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77">
        <v>4</v>
      </c>
      <c r="B8" s="160" t="s">
        <v>285</v>
      </c>
      <c r="C8" s="41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77">
        <v>5</v>
      </c>
      <c r="B9" s="160" t="s">
        <v>286</v>
      </c>
      <c r="C9" s="41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41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5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IF(OR($A19&gt;C$1,Bases!$D$25+$A19-1&lt;C$1),0,C12/Bases!$D$25)</f>
        <v>0</v>
      </c>
      <c r="D19" s="41">
        <f>IF(OR($A19&gt;D$1,Bases!$D$25+$A19-1&lt;D$1),0,D12/Bases!$D$25)</f>
        <v>0</v>
      </c>
      <c r="E19" s="41">
        <f>IF(OR($A19&gt;E$1,Bases!$D$25+$A19-1&lt;E$1),0,E12/Bases!$D$25)</f>
        <v>0</v>
      </c>
      <c r="F19" s="41">
        <f>IF(OR($A19&gt;F$1,Bases!$D$25+$A19-1&lt;F$1),0,F12/Bases!$D$25)</f>
        <v>0</v>
      </c>
      <c r="G19" s="41">
        <f>IF(OR($A19&gt;G$1,Bases!$D$25+$A19-1&lt;G$1),0,G12/Bases!$D$25)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IF(OR($A20&gt;C$1,Bases!$D$25+$A20-1&lt;C$1),0,C13/Bases!$D$25)</f>
        <v>0</v>
      </c>
      <c r="D20" s="41">
        <f>IF(OR($A20&gt;D$1,Bases!$D$25+$A20-1&lt;D$1),0,D13/Bases!$D$25)</f>
        <v>0</v>
      </c>
      <c r="E20" s="41">
        <f>IF(OR($A20&gt;E$1,Bases!$D$25+$A20-1&lt;E$1),0,E13/Bases!$D$25)</f>
        <v>0</v>
      </c>
      <c r="F20" s="41">
        <f>IF(OR($A20&gt;F$1,Bases!$D$25+$A20-1&lt;F$1),0,F13/Bases!$D$25)</f>
        <v>0</v>
      </c>
      <c r="G20" s="41">
        <f>IF(OR($A20&gt;G$1,Bases!$D$25+$A20-1&lt;G$1),0,G13/Bases!$D$25)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IF(OR($A21&gt;C$1,Bases!$D$25+$A21-1&lt;C$1),0,C14/Bases!$D$25)</f>
        <v>0</v>
      </c>
      <c r="D21" s="41">
        <f>IF(OR($A21&gt;D$1,Bases!$D$25+$A21-1&lt;D$1),0,D14/Bases!$D$25)</f>
        <v>0</v>
      </c>
      <c r="E21" s="41">
        <f>IF(OR($A21&gt;E$1,Bases!$D$25+$A21-1&lt;E$1),0,E14/Bases!$D$25)</f>
        <v>0</v>
      </c>
      <c r="F21" s="41">
        <f>IF(OR($A21&gt;F$1,Bases!$D$25+$A21-1&lt;F$1),0,F14/Bases!$D$25)</f>
        <v>0</v>
      </c>
      <c r="G21" s="41">
        <f>IF(OR($A21&gt;G$1,Bases!$D$25+$A21-1&lt;G$1),0,G14/Bases!$D$25)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IF(OR($A22&gt;C$1,Bases!$D$25+$A22-1&lt;C$1),0,C15/Bases!$D$25)</f>
        <v>0</v>
      </c>
      <c r="D22" s="41">
        <f>IF(OR($A22&gt;D$1,Bases!$D$25+$A22-1&lt;D$1),0,D15/Bases!$D$25)</f>
        <v>0</v>
      </c>
      <c r="E22" s="41">
        <f>IF(OR($A22&gt;E$1,Bases!$D$25+$A22-1&lt;E$1),0,E15/Bases!$D$25)</f>
        <v>0</v>
      </c>
      <c r="F22" s="41">
        <f>IF(OR($A22&gt;F$1,Bases!$D$25+$A22-1&lt;F$1),0,F15/Bases!$D$25)</f>
        <v>0</v>
      </c>
      <c r="G22" s="41">
        <f>IF(OR($A22&gt;G$1,Bases!$D$25+$A22-1&lt;G$1),0,G15/Bases!$D$25)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IF(OR($A23&gt;C$1,Bases!$D$25+$A23-1&lt;C$1),0,C16/Bases!$D$25)</f>
        <v>0</v>
      </c>
      <c r="D23" s="41">
        <f>IF(OR($A23&gt;D$1,Bases!$D$25+$A23-1&lt;D$1),0,D16/Bases!$D$25)</f>
        <v>0</v>
      </c>
      <c r="E23" s="41">
        <f>IF(OR($A23&gt;E$1,Bases!$D$25+$A23-1&lt;E$1),0,E16/Bases!$D$25)</f>
        <v>0</v>
      </c>
      <c r="F23" s="41">
        <f>IF(OR($A23&gt;F$1,Bases!$D$25+$A23-1&lt;F$1),0,F16/Bases!$D$25)</f>
        <v>0</v>
      </c>
      <c r="G23" s="41">
        <f>IF(OR($A23&gt;G$1,Bases!$D$25+$A23-1&lt;G$1),0,G16/Bases!$D$25)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298</v>
      </c>
      <c r="C3" s="105">
        <f>Proyecciones!F154</f>
        <v>0</v>
      </c>
      <c r="D3" s="41">
        <f>Proyecciones!G154</f>
        <v>0</v>
      </c>
      <c r="E3" s="41">
        <f>Proyecciones!H154</f>
        <v>0</v>
      </c>
      <c r="F3" s="41">
        <f>Proyecciones!I154</f>
        <v>0</v>
      </c>
      <c r="G3" s="41">
        <f>Proyecciones!J154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64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6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IF(OR($A19&gt;C$1,Bases!$D$26+$A19-1&lt;C$1),0,C12/Bases!$D$26)</f>
        <v>0</v>
      </c>
      <c r="D19" s="41">
        <f>IF(OR($A19&gt;D$1,Bases!$D$26+$A19-1&lt;D$1),0,D12/Bases!$D$26)</f>
        <v>0</v>
      </c>
      <c r="E19" s="41">
        <f>IF(OR($A19&gt;E$1,Bases!$D$26+$A19-1&lt;E$1),0,E12/Bases!$D$26)</f>
        <v>0</v>
      </c>
      <c r="F19" s="41">
        <f>IF(OR($A19&gt;F$1,Bases!$D$26+$A19-1&lt;F$1),0,F12/Bases!$D$26)</f>
        <v>0</v>
      </c>
      <c r="G19" s="41">
        <f>IF(OR($A19&gt;G$1,Bases!$D$26+$A19-1&lt;G$1),0,G12/Bases!$D$26)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IF(OR($A20&gt;C$1,Bases!$D$26+$A20-1&lt;C$1),0,C13/Bases!$D$26)</f>
        <v>0</v>
      </c>
      <c r="D20" s="41">
        <f>IF(OR($A20&gt;D$1,Bases!$D$26+$A20-1&lt;D$1),0,D13/Bases!$D$26)</f>
        <v>0</v>
      </c>
      <c r="E20" s="41">
        <f>IF(OR($A20&gt;E$1,Bases!$D$26+$A20-1&lt;E$1),0,E13/Bases!$D$26)</f>
        <v>0</v>
      </c>
      <c r="F20" s="41">
        <f>IF(OR($A20&gt;F$1,Bases!$D$26+$A20-1&lt;F$1),0,F13/Bases!$D$26)</f>
        <v>0</v>
      </c>
      <c r="G20" s="41">
        <f>IF(OR($A20&gt;G$1,Bases!$D$26+$A20-1&lt;G$1),0,G13/Bases!$D$26)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IF(OR($A21&gt;C$1,Bases!$D$26+$A21-1&lt;C$1),0,C14/Bases!$D$26)</f>
        <v>0</v>
      </c>
      <c r="D21" s="41">
        <f>IF(OR($A21&gt;D$1,Bases!$D$26+$A21-1&lt;D$1),0,D14/Bases!$D$26)</f>
        <v>0</v>
      </c>
      <c r="E21" s="41">
        <f>IF(OR($A21&gt;E$1,Bases!$D$26+$A21-1&lt;E$1),0,E14/Bases!$D$26)</f>
        <v>0</v>
      </c>
      <c r="F21" s="41">
        <f>IF(OR($A21&gt;F$1,Bases!$D$26+$A21-1&lt;F$1),0,F14/Bases!$D$26)</f>
        <v>0</v>
      </c>
      <c r="G21" s="41">
        <f>IF(OR($A21&gt;G$1,Bases!$D$26+$A21-1&lt;G$1),0,G14/Bases!$D$26)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IF(OR($A22&gt;C$1,Bases!$D$26+$A22-1&lt;C$1),0,C15/Bases!$D$26)</f>
        <v>0</v>
      </c>
      <c r="D22" s="41">
        <f>IF(OR($A22&gt;D$1,Bases!$D$26+$A22-1&lt;D$1),0,D15/Bases!$D$26)</f>
        <v>0</v>
      </c>
      <c r="E22" s="41">
        <f>IF(OR($A22&gt;E$1,Bases!$D$26+$A22-1&lt;E$1),0,E15/Bases!$D$26)</f>
        <v>0</v>
      </c>
      <c r="F22" s="41">
        <f>IF(OR($A22&gt;F$1,Bases!$D$26+$A22-1&lt;F$1),0,F15/Bases!$D$26)</f>
        <v>0</v>
      </c>
      <c r="G22" s="41">
        <f>IF(OR($A22&gt;G$1,Bases!$D$26+$A22-1&lt;G$1),0,G15/Bases!$D$26)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IF(OR($A23&gt;C$1,Bases!$D$26+$A23-1&lt;C$1),0,C16/Bases!$D$26)</f>
        <v>0</v>
      </c>
      <c r="D23" s="41">
        <f>IF(OR($A23&gt;D$1,Bases!$D$26+$A23-1&lt;D$1),0,D16/Bases!$D$26)</f>
        <v>0</v>
      </c>
      <c r="E23" s="41">
        <f>IF(OR($A23&gt;E$1,Bases!$D$26+$A23-1&lt;E$1),0,E16/Bases!$D$26)</f>
        <v>0</v>
      </c>
      <c r="F23" s="41">
        <f>IF(OR($A23&gt;F$1,Bases!$D$26+$A23-1&lt;F$1),0,F16/Bases!$D$26)</f>
        <v>0</v>
      </c>
      <c r="G23" s="41">
        <f>IF(OR($A23&gt;G$1,Bases!$D$26+$A23-1&lt;G$1),0,G16/Bases!$D$26)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142</v>
      </c>
      <c r="C3" s="105">
        <f>Proyecciones!F155</f>
        <v>0</v>
      </c>
      <c r="D3" s="41">
        <f>Proyecciones!G155</f>
        <v>0</v>
      </c>
      <c r="E3" s="41">
        <f>Proyecciones!H155</f>
        <v>0</v>
      </c>
      <c r="F3" s="41">
        <f>Proyecciones!I155</f>
        <v>0</v>
      </c>
      <c r="G3" s="41">
        <f>Proyecciones!J155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8" t="s">
        <v>299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162">
        <v>1</v>
      </c>
      <c r="B19" s="160" t="s">
        <v>282</v>
      </c>
      <c r="C19" s="105">
        <f>IF(OR($A19&gt;C$1,Bases!$D$27+$A19-1&lt;C$1),0,C12/Bases!$D$27)</f>
        <v>0</v>
      </c>
      <c r="D19" s="41">
        <f>IF(OR($A19&gt;D$1,Bases!$D$27+$A19-1&lt;D$1),0,D12/Bases!$D$27)</f>
        <v>0</v>
      </c>
      <c r="E19" s="41">
        <f>IF(OR($A19&gt;E$1,Bases!$D$27+$A19-1&lt;E$1),0,E12/Bases!$D$27)</f>
        <v>0</v>
      </c>
      <c r="F19" s="41">
        <f>IF(OR($A19&gt;F$1,Bases!$D$27+$A19-1&lt;F$1),0,F12/Bases!$D$27)</f>
        <v>0</v>
      </c>
      <c r="G19" s="41">
        <f>IF(OR($A19&gt;G$1,Bases!$D$27+$A19-1&lt;G$1),0,G12/Bases!$D$27)</f>
        <v>0</v>
      </c>
      <c r="H19" s="1"/>
      <c r="I19" s="1"/>
      <c r="J19" s="1"/>
      <c r="K19" s="1"/>
    </row>
    <row r="20" spans="1:11" ht="12.75" customHeight="1" x14ac:dyDescent="0.2">
      <c r="A20" s="162">
        <v>2</v>
      </c>
      <c r="B20" s="160" t="s">
        <v>283</v>
      </c>
      <c r="C20" s="105">
        <f>IF(OR($A20&gt;C$1,Bases!$D$27+$A20-1&lt;C$1),0,C13/Bases!$D$27)</f>
        <v>0</v>
      </c>
      <c r="D20" s="41">
        <f>IF(OR($A20&gt;D$1,Bases!$D$27+$A20-1&lt;D$1),0,D13/Bases!$D$27)</f>
        <v>0</v>
      </c>
      <c r="E20" s="41">
        <f>IF(OR($A20&gt;E$1,Bases!$D$27+$A20-1&lt;E$1),0,E13/Bases!$D$27)</f>
        <v>0</v>
      </c>
      <c r="F20" s="41">
        <f>IF(OR($A20&gt;F$1,Bases!$D$27+$A20-1&lt;F$1),0,F13/Bases!$D$27)</f>
        <v>0</v>
      </c>
      <c r="G20" s="41">
        <f>IF(OR($A20&gt;G$1,Bases!$D$27+$A20-1&lt;G$1),0,G13/Bases!$D$27)</f>
        <v>0</v>
      </c>
      <c r="H20" s="1"/>
      <c r="I20" s="1"/>
      <c r="J20" s="1"/>
      <c r="K20" s="1"/>
    </row>
    <row r="21" spans="1:11" ht="12.75" customHeight="1" x14ac:dyDescent="0.2">
      <c r="A21" s="162">
        <v>3</v>
      </c>
      <c r="B21" s="160" t="s">
        <v>284</v>
      </c>
      <c r="C21" s="105">
        <f>IF(OR($A21&gt;C$1,Bases!$D$27+$A21-1&lt;C$1),0,C14/Bases!$D$27)</f>
        <v>0</v>
      </c>
      <c r="D21" s="41">
        <f>IF(OR($A21&gt;D$1,Bases!$D$27+$A21-1&lt;D$1),0,D14/Bases!$D$27)</f>
        <v>0</v>
      </c>
      <c r="E21" s="41">
        <f>IF(OR($A21&gt;E$1,Bases!$D$27+$A21-1&lt;E$1),0,E14/Bases!$D$27)</f>
        <v>0</v>
      </c>
      <c r="F21" s="41">
        <f>IF(OR($A21&gt;F$1,Bases!$D$27+$A21-1&lt;F$1),0,F14/Bases!$D$27)</f>
        <v>0</v>
      </c>
      <c r="G21" s="41">
        <f>IF(OR($A21&gt;G$1,Bases!$D$27+$A21-1&lt;G$1),0,G14/Bases!$D$27)</f>
        <v>0</v>
      </c>
      <c r="H21" s="1"/>
      <c r="I21" s="1"/>
      <c r="J21" s="1"/>
      <c r="K21" s="1"/>
    </row>
    <row r="22" spans="1:11" ht="12.75" customHeight="1" x14ac:dyDescent="0.2">
      <c r="A22" s="162">
        <v>4</v>
      </c>
      <c r="B22" s="160" t="s">
        <v>285</v>
      </c>
      <c r="C22" s="105">
        <f>IF(OR($A22&gt;C$1,Bases!$D$27+$A22-1&lt;C$1),0,C15/Bases!$D$27)</f>
        <v>0</v>
      </c>
      <c r="D22" s="41">
        <f>IF(OR($A22&gt;D$1,Bases!$D$27+$A22-1&lt;D$1),0,D15/Bases!$D$27)</f>
        <v>0</v>
      </c>
      <c r="E22" s="41">
        <f>IF(OR($A22&gt;E$1,Bases!$D$27+$A22-1&lt;E$1),0,E15/Bases!$D$27)</f>
        <v>0</v>
      </c>
      <c r="F22" s="41">
        <f>IF(OR($A22&gt;F$1,Bases!$D$27+$A22-1&lt;F$1),0,F15/Bases!$D$27)</f>
        <v>0</v>
      </c>
      <c r="G22" s="41">
        <f>IF(OR($A22&gt;G$1,Bases!$D$27+$A22-1&lt;G$1),0,G15/Bases!$D$27)</f>
        <v>0</v>
      </c>
      <c r="H22" s="1"/>
      <c r="I22" s="1"/>
      <c r="J22" s="1"/>
      <c r="K22" s="1"/>
    </row>
    <row r="23" spans="1:11" ht="12.75" customHeight="1" x14ac:dyDescent="0.2">
      <c r="A23" s="162">
        <v>5</v>
      </c>
      <c r="B23" s="160" t="s">
        <v>286</v>
      </c>
      <c r="C23" s="105">
        <f>IF(OR($A23&gt;C$1,Bases!$D$27+$A23-1&lt;C$1),0,C16/Bases!$D$27)</f>
        <v>0</v>
      </c>
      <c r="D23" s="41">
        <f>IF(OR($A23&gt;D$1,Bases!$D$27+$A23-1&lt;D$1),0,D16/Bases!$D$27)</f>
        <v>0</v>
      </c>
      <c r="E23" s="41">
        <f>IF(OR($A23&gt;E$1,Bases!$D$27+$A23-1&lt;E$1),0,E16/Bases!$D$27)</f>
        <v>0</v>
      </c>
      <c r="F23" s="41">
        <f>IF(OR($A23&gt;F$1,Bases!$D$27+$A23-1&lt;F$1),0,F16/Bases!$D$27)</f>
        <v>0</v>
      </c>
      <c r="G23" s="41">
        <f>IF(OR($A23&gt;G$1,Bases!$D$27+$A23-1&lt;G$1),0,G16/Bases!$D$27)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300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301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302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154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303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304</v>
      </c>
      <c r="C3" s="105">
        <f>Proyecciones!F156</f>
        <v>0</v>
      </c>
      <c r="D3" s="41">
        <f>Proyecciones!G156</f>
        <v>0</v>
      </c>
      <c r="E3" s="41">
        <f>Proyecciones!H156</f>
        <v>0</v>
      </c>
      <c r="F3" s="41">
        <f>Proyecciones!I156</f>
        <v>0</v>
      </c>
      <c r="G3" s="41">
        <f>Proyecciones!J156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64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65" t="s">
        <v>299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IF(OR($A19&gt;C$1,Bases!$D$28+$A19-1&lt;C$1),0,C12/Bases!$D$28)</f>
        <v>0</v>
      </c>
      <c r="D19" s="41">
        <f>IF(OR($A19&gt;D$1,Bases!$D$28+$A19-1&lt;D$1),0,D12/Bases!$D$28)</f>
        <v>0</v>
      </c>
      <c r="E19" s="41">
        <f>IF(OR($A19&gt;E$1,Bases!$D$28+$A19-1&lt;E$1),0,E12/Bases!$D$28)</f>
        <v>0</v>
      </c>
      <c r="F19" s="41">
        <f>IF(OR($A19&gt;F$1,Bases!$D$28+$A19-1&lt;F$1),0,F12/Bases!$D$28)</f>
        <v>0</v>
      </c>
      <c r="G19" s="41">
        <f>IF(OR($A19&gt;G$1,Bases!$D$28+$A19-1&lt;G$1),0,G12/Bases!$D$28)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IF(OR($A20&gt;C$1,Bases!$D$28+$A20-1&lt;C$1),0,C13/Bases!$D$28)</f>
        <v>0</v>
      </c>
      <c r="D20" s="41">
        <f>IF(OR($A20&gt;D$1,Bases!$D$28+$A20-1&lt;D$1),0,D13/Bases!$D$28)</f>
        <v>0</v>
      </c>
      <c r="E20" s="41">
        <f>IF(OR($A20&gt;E$1,Bases!$D$28+$A20-1&lt;E$1),0,E13/Bases!$D$28)</f>
        <v>0</v>
      </c>
      <c r="F20" s="41">
        <f>IF(OR($A20&gt;F$1,Bases!$D$28+$A20-1&lt;F$1),0,F13/Bases!$D$28)</f>
        <v>0</v>
      </c>
      <c r="G20" s="41">
        <f>IF(OR($A20&gt;G$1,Bases!$D$28+$A20-1&lt;G$1),0,G13/Bases!$D$28)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IF(OR($A21&gt;C$1,Bases!$D$28+$A21-1&lt;C$1),0,C14/Bases!$D$28)</f>
        <v>0</v>
      </c>
      <c r="D21" s="41">
        <f>IF(OR($A21&gt;D$1,Bases!$D$28+$A21-1&lt;D$1),0,D14/Bases!$D$28)</f>
        <v>0</v>
      </c>
      <c r="E21" s="41">
        <f>IF(OR($A21&gt;E$1,Bases!$D$28+$A21-1&lt;E$1),0,E14/Bases!$D$28)</f>
        <v>0</v>
      </c>
      <c r="F21" s="41">
        <f>IF(OR($A21&gt;F$1,Bases!$D$28+$A21-1&lt;F$1),0,F14/Bases!$D$28)</f>
        <v>0</v>
      </c>
      <c r="G21" s="41">
        <f>IF(OR($A21&gt;G$1,Bases!$D$28+$A21-1&lt;G$1),0,G14/Bases!$D$28)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IF(OR($A22&gt;C$1,Bases!$D$28+$A22-1&lt;C$1),0,C15/Bases!$D$28)</f>
        <v>0</v>
      </c>
      <c r="D22" s="41">
        <f>IF(OR($A22&gt;D$1,Bases!$D$28+$A22-1&lt;D$1),0,D15/Bases!$D$28)</f>
        <v>0</v>
      </c>
      <c r="E22" s="41">
        <f>IF(OR($A22&gt;E$1,Bases!$D$28+$A22-1&lt;E$1),0,E15/Bases!$D$28)</f>
        <v>0</v>
      </c>
      <c r="F22" s="41">
        <f>IF(OR($A22&gt;F$1,Bases!$D$28+$A22-1&lt;F$1),0,F15/Bases!$D$28)</f>
        <v>0</v>
      </c>
      <c r="G22" s="41">
        <f>IF(OR($A22&gt;G$1,Bases!$D$28+$A22-1&lt;G$1),0,G15/Bases!$D$28)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IF(OR($A23&gt;C$1,Bases!$D$28+$A23-1&lt;C$1),0,C16/Bases!$D$28)</f>
        <v>0</v>
      </c>
      <c r="D23" s="41">
        <f>IF(OR($A23&gt;D$1,Bases!$D$28+$A23-1&lt;D$1),0,D16/Bases!$D$28)</f>
        <v>0</v>
      </c>
      <c r="E23" s="41">
        <f>IF(OR($A23&gt;E$1,Bases!$D$28+$A23-1&lt;E$1),0,E16/Bases!$D$28)</f>
        <v>0</v>
      </c>
      <c r="F23" s="41">
        <f>IF(OR($A23&gt;F$1,Bases!$D$28+$A23-1&lt;F$1),0,F16/Bases!$D$28)</f>
        <v>0</v>
      </c>
      <c r="G23" s="41">
        <f>IF(OR($A23&gt;G$1,Bases!$D$28+$A23-1&lt;G$1),0,G16/Bases!$D$28)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300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301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302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154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303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5" width="19.28515625" customWidth="1"/>
    <col min="6" max="8" width="18.28515625" customWidth="1"/>
    <col min="9" max="9" width="15.28515625" customWidth="1"/>
    <col min="10" max="11" width="10.7109375" customWidth="1"/>
  </cols>
  <sheetData>
    <row r="1" spans="1:11" ht="12.75" customHeight="1" x14ac:dyDescent="0.2">
      <c r="A1" s="1"/>
      <c r="B1" s="1"/>
      <c r="C1" s="151">
        <v>0</v>
      </c>
      <c r="D1" s="151">
        <v>1</v>
      </c>
      <c r="E1" s="151">
        <v>2</v>
      </c>
      <c r="F1" s="151">
        <v>3</v>
      </c>
      <c r="G1" s="151">
        <v>4</v>
      </c>
      <c r="H1" s="151">
        <v>5</v>
      </c>
      <c r="I1" s="1"/>
      <c r="J1" s="1"/>
      <c r="K1" s="1"/>
    </row>
    <row r="2" spans="1:11" ht="12.75" customHeight="1" x14ac:dyDescent="0.2">
      <c r="A2" s="1"/>
      <c r="B2" s="152" t="s">
        <v>305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304</v>
      </c>
      <c r="C3" s="41">
        <f>Proyecciones!E85</f>
        <v>0</v>
      </c>
      <c r="D3" s="41">
        <f>Proyecciones!F85</f>
        <v>0</v>
      </c>
      <c r="E3" s="41">
        <f>Proyecciones!G85</f>
        <v>0</v>
      </c>
      <c r="F3" s="41">
        <f>Proyecciones!H85</f>
        <v>0</v>
      </c>
      <c r="G3" s="41">
        <f>Proyecciones!I85</f>
        <v>0</v>
      </c>
      <c r="H3" s="41">
        <f>Proyecciones!J85</f>
        <v>0</v>
      </c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159"/>
      <c r="I4" s="93"/>
      <c r="J4" s="93"/>
      <c r="K4" s="93"/>
    </row>
    <row r="5" spans="1:11" ht="12.75" customHeight="1" x14ac:dyDescent="0.2">
      <c r="A5" s="77">
        <v>0</v>
      </c>
      <c r="B5" s="160" t="s">
        <v>306</v>
      </c>
      <c r="C5" s="41">
        <f>IF($A5&gt;C$1,0,IF($A5=C$1,C$3*Proyecciones!E$7,B13*Proyecciones!E$7))</f>
        <v>0</v>
      </c>
      <c r="D5" s="41">
        <f>IF($A5&gt;D$1,0,IF($A5=D$1,D$3*Proyecciones!F$7,C13*Proyecciones!F$7))</f>
        <v>0</v>
      </c>
      <c r="E5" s="41">
        <f>IF($A5&gt;E$1,0,IF($A5=E$1,E$3*Proyecciones!G$7,D13*Proyecciones!G$7))</f>
        <v>0</v>
      </c>
      <c r="F5" s="41">
        <f>IF($A5&gt;F$1,0,IF($A5=F$1,F$3*Proyecciones!H$7,E13*Proyecciones!H$7))</f>
        <v>0</v>
      </c>
      <c r="G5" s="41">
        <f>IF($A5&gt;G$1,0,IF($A5=G$1,G$3*Proyecciones!I$7,F13*Proyecciones!I$7))</f>
        <v>0</v>
      </c>
      <c r="H5" s="41">
        <f>IF($A5&gt;H$1,0,IF($A5=H$1,H$3*Proyecciones!J$7,G13*Proyecciones!J$7))</f>
        <v>0</v>
      </c>
      <c r="I5" s="93"/>
      <c r="J5" s="93"/>
      <c r="K5" s="93"/>
    </row>
    <row r="6" spans="1:11" ht="12.75" customHeight="1" x14ac:dyDescent="0.2">
      <c r="A6" s="77">
        <v>1</v>
      </c>
      <c r="B6" s="160" t="s">
        <v>282</v>
      </c>
      <c r="C6" s="41">
        <f>IF($A6&gt;C$1,0,IF($A6=C$1,C$3*Proyecciones!E$7,B14*Proyecciones!E$7))</f>
        <v>0</v>
      </c>
      <c r="D6" s="41">
        <f>IF($A6&gt;D$1,0,IF($A6=D$1,D$3*Proyecciones!F$7,C14*Proyecciones!F$7))</f>
        <v>0</v>
      </c>
      <c r="E6" s="41">
        <f>IF($A6&gt;E$1,0,IF($A6=E$1,E$3*Proyecciones!G$7,D14*Proyecciones!G$7))</f>
        <v>0</v>
      </c>
      <c r="F6" s="41">
        <f>IF($A6&gt;F$1,0,IF($A6=F$1,F$3*Proyecciones!H$7,E14*Proyecciones!H$7))</f>
        <v>0</v>
      </c>
      <c r="G6" s="41">
        <f>IF($A6&gt;G$1,0,IF($A6=G$1,G$3*Proyecciones!I$7,F14*Proyecciones!I$7))</f>
        <v>0</v>
      </c>
      <c r="H6" s="41">
        <f>IF($A6&gt;H$1,0,IF($A6=H$1,H$3*Proyecciones!J$7,G14*Proyecciones!J$7))</f>
        <v>0</v>
      </c>
      <c r="I6" s="1"/>
      <c r="J6" s="1"/>
      <c r="K6" s="1"/>
    </row>
    <row r="7" spans="1:11" ht="12.75" customHeight="1" x14ac:dyDescent="0.2">
      <c r="A7" s="77">
        <v>2</v>
      </c>
      <c r="B7" s="160" t="s">
        <v>283</v>
      </c>
      <c r="C7" s="41">
        <f>IF($A7&gt;C$1,0,IF($A7=C$1,C$3*Proyecciones!E$7,B15*Proyecciones!E$7))</f>
        <v>0</v>
      </c>
      <c r="D7" s="41">
        <f>IF($A7&gt;D$1,0,IF($A7=D$1,D$3*Proyecciones!F$7,C15*Proyecciones!F$7))</f>
        <v>0</v>
      </c>
      <c r="E7" s="41">
        <f>IF($A7&gt;E$1,0,IF($A7=E$1,E$3*Proyecciones!G$7,D15*Proyecciones!G$7))</f>
        <v>0</v>
      </c>
      <c r="F7" s="41">
        <f>IF($A7&gt;F$1,0,IF($A7=F$1,F$3*Proyecciones!H$7,E15*Proyecciones!H$7))</f>
        <v>0</v>
      </c>
      <c r="G7" s="41">
        <f>IF($A7&gt;G$1,0,IF($A7=G$1,G$3*Proyecciones!I$7,F15*Proyecciones!I$7))</f>
        <v>0</v>
      </c>
      <c r="H7" s="41">
        <f>IF($A7&gt;H$1,0,IF($A7=H$1,H$3*Proyecciones!J$7,G15*Proyecciones!J$7))</f>
        <v>0</v>
      </c>
      <c r="I7" s="1"/>
      <c r="J7" s="1"/>
      <c r="K7" s="1"/>
    </row>
    <row r="8" spans="1:11" ht="12.75" customHeight="1" x14ac:dyDescent="0.2">
      <c r="A8" s="77">
        <v>3</v>
      </c>
      <c r="B8" s="160" t="s">
        <v>284</v>
      </c>
      <c r="C8" s="41">
        <f>IF($A8&gt;C$1,0,IF($A8=C$1,C$3*Proyecciones!E$7,B16*Proyecciones!E$7))</f>
        <v>0</v>
      </c>
      <c r="D8" s="41">
        <f>IF($A8&gt;D$1,0,IF($A8=D$1,D$3*Proyecciones!F$7,C16*Proyecciones!F$7))</f>
        <v>0</v>
      </c>
      <c r="E8" s="41">
        <f>IF($A8&gt;E$1,0,IF($A8=E$1,E$3*Proyecciones!G$7,D16*Proyecciones!G$7))</f>
        <v>0</v>
      </c>
      <c r="F8" s="41">
        <f>IF($A8&gt;F$1,0,IF($A8=F$1,F$3*Proyecciones!H$7,E16*Proyecciones!H$7))</f>
        <v>0</v>
      </c>
      <c r="G8" s="41">
        <f>IF($A8&gt;G$1,0,IF($A8=G$1,G$3*Proyecciones!I$7,F16*Proyecciones!I$7))</f>
        <v>0</v>
      </c>
      <c r="H8" s="41">
        <f>IF($A8&gt;H$1,0,IF($A8=H$1,H$3*Proyecciones!J$7,G16*Proyecciones!J$7))</f>
        <v>0</v>
      </c>
      <c r="I8" s="1"/>
      <c r="J8" s="1"/>
      <c r="K8" s="1"/>
    </row>
    <row r="9" spans="1:11" ht="12.75" customHeight="1" x14ac:dyDescent="0.2">
      <c r="A9" s="77">
        <v>4</v>
      </c>
      <c r="B9" s="160" t="s">
        <v>285</v>
      </c>
      <c r="C9" s="41">
        <f>IF($A9&gt;C$1,0,IF($A9=C$1,C$3*Proyecciones!E$7,B17*Proyecciones!E$7))</f>
        <v>0</v>
      </c>
      <c r="D9" s="41">
        <f>IF($A9&gt;D$1,0,IF($A9=D$1,D$3*Proyecciones!F$7,C17*Proyecciones!F$7))</f>
        <v>0</v>
      </c>
      <c r="E9" s="41">
        <f>IF($A9&gt;E$1,0,IF($A9=E$1,E$3*Proyecciones!G$7,D17*Proyecciones!G$7))</f>
        <v>0</v>
      </c>
      <c r="F9" s="41">
        <f>IF($A9&gt;F$1,0,IF($A9=F$1,F$3*Proyecciones!H$7,E17*Proyecciones!H$7))</f>
        <v>0</v>
      </c>
      <c r="G9" s="41">
        <f>IF($A9&gt;G$1,0,IF($A9=G$1,G$3*Proyecciones!I$7,F17*Proyecciones!I$7))</f>
        <v>0</v>
      </c>
      <c r="H9" s="41">
        <f>IF($A9&gt;H$1,0,IF($A9=H$1,H$3*Proyecciones!J$7,G17*Proyecciones!J$7))</f>
        <v>0</v>
      </c>
      <c r="I9" s="1"/>
      <c r="J9" s="1"/>
      <c r="K9" s="1"/>
    </row>
    <row r="10" spans="1:11" ht="12.75" customHeight="1" x14ac:dyDescent="0.2">
      <c r="A10" s="77">
        <v>5</v>
      </c>
      <c r="B10" s="160" t="s">
        <v>286</v>
      </c>
      <c r="C10" s="41">
        <f>IF($A10&gt;C$1,0,IF($A10=C$1,C$3*Proyecciones!E$7,B18*Proyecciones!E$7))</f>
        <v>0</v>
      </c>
      <c r="D10" s="41">
        <f>IF($A10&gt;D$1,0,IF($A10=D$1,D$3*Proyecciones!F$7,C18*Proyecciones!F$7))</f>
        <v>0</v>
      </c>
      <c r="E10" s="41">
        <f>IF($A10&gt;E$1,0,IF($A10=E$1,E$3*Proyecciones!G$7,D18*Proyecciones!G$7))</f>
        <v>0</v>
      </c>
      <c r="F10" s="41">
        <f>IF($A10&gt;F$1,0,IF($A10=F$1,F$3*Proyecciones!H$7,E18*Proyecciones!H$7))</f>
        <v>0</v>
      </c>
      <c r="G10" s="41">
        <f>IF($A10&gt;G$1,0,IF($A10=G$1,G$3*Proyecciones!I$7,F18*Proyecciones!I$7))</f>
        <v>0</v>
      </c>
      <c r="H10" s="41">
        <f>IF($A10&gt;H$1,0,IF($A10=H$1,H$3*Proyecciones!J$7,G18*Proyecciones!J$7))</f>
        <v>0</v>
      </c>
      <c r="I10" s="1"/>
      <c r="J10" s="1"/>
      <c r="K10" s="1"/>
    </row>
    <row r="11" spans="1:11" ht="12.75" customHeight="1" x14ac:dyDescent="0.2">
      <c r="A11" s="1"/>
      <c r="B11" s="77" t="s">
        <v>287</v>
      </c>
      <c r="C11" s="41">
        <f t="shared" ref="C11:H11" si="0">SUM(C5:C10)</f>
        <v>0</v>
      </c>
      <c r="D11" s="41">
        <f t="shared" si="0"/>
        <v>0</v>
      </c>
      <c r="E11" s="41">
        <f t="shared" si="0"/>
        <v>0</v>
      </c>
      <c r="F11" s="41">
        <f t="shared" si="0"/>
        <v>0</v>
      </c>
      <c r="G11" s="41">
        <f t="shared" si="0"/>
        <v>0</v>
      </c>
      <c r="H11" s="41">
        <f t="shared" si="0"/>
        <v>0</v>
      </c>
      <c r="I11" s="1"/>
      <c r="J11" s="1"/>
      <c r="K11" s="1"/>
    </row>
    <row r="12" spans="1:11" ht="12.75" customHeight="1" x14ac:dyDescent="0.2">
      <c r="A12" s="1"/>
      <c r="B12" s="155" t="s">
        <v>288</v>
      </c>
      <c r="C12" s="50"/>
      <c r="D12" s="50"/>
      <c r="E12" s="50"/>
      <c r="F12" s="50"/>
      <c r="G12" s="50"/>
      <c r="H12" s="50"/>
      <c r="I12" s="1"/>
      <c r="J12" s="1"/>
      <c r="K12" s="1"/>
    </row>
    <row r="13" spans="1:11" ht="12.75" customHeight="1" x14ac:dyDescent="0.2">
      <c r="A13" s="77">
        <v>0</v>
      </c>
      <c r="B13" s="160" t="s">
        <v>306</v>
      </c>
      <c r="C13" s="41">
        <f t="shared" ref="C13:H13" si="1">IF($A13&gt;C$1,0,IF($A13=C$1,C$3+C5,B13+C5))</f>
        <v>0</v>
      </c>
      <c r="D13" s="41">
        <f t="shared" si="1"/>
        <v>0</v>
      </c>
      <c r="E13" s="41">
        <f t="shared" si="1"/>
        <v>0</v>
      </c>
      <c r="F13" s="41">
        <f t="shared" si="1"/>
        <v>0</v>
      </c>
      <c r="G13" s="41">
        <f t="shared" si="1"/>
        <v>0</v>
      </c>
      <c r="H13" s="41">
        <f t="shared" si="1"/>
        <v>0</v>
      </c>
      <c r="I13" s="1"/>
      <c r="J13" s="1"/>
      <c r="K13" s="1"/>
    </row>
    <row r="14" spans="1:11" ht="12.75" customHeight="1" x14ac:dyDescent="0.2">
      <c r="A14" s="77">
        <v>1</v>
      </c>
      <c r="B14" s="160" t="s">
        <v>282</v>
      </c>
      <c r="C14" s="41">
        <f t="shared" ref="C14:H14" si="2">IF($A14&gt;C$1,0,IF($A14=C$1,C$3+C6,B14+C6))</f>
        <v>0</v>
      </c>
      <c r="D14" s="41">
        <f t="shared" si="2"/>
        <v>0</v>
      </c>
      <c r="E14" s="41">
        <f t="shared" si="2"/>
        <v>0</v>
      </c>
      <c r="F14" s="41">
        <f t="shared" si="2"/>
        <v>0</v>
      </c>
      <c r="G14" s="41">
        <f t="shared" si="2"/>
        <v>0</v>
      </c>
      <c r="H14" s="41">
        <f t="shared" si="2"/>
        <v>0</v>
      </c>
      <c r="I14" s="1"/>
      <c r="J14" s="1"/>
      <c r="K14" s="1"/>
    </row>
    <row r="15" spans="1:11" ht="12.75" customHeight="1" x14ac:dyDescent="0.2">
      <c r="A15" s="77">
        <v>2</v>
      </c>
      <c r="B15" s="160" t="s">
        <v>283</v>
      </c>
      <c r="C15" s="41">
        <f t="shared" ref="C15:H15" si="3">IF($A15&gt;C$1,0,IF($A15=C$1,C$3+C7,B15+C7))</f>
        <v>0</v>
      </c>
      <c r="D15" s="41">
        <f t="shared" si="3"/>
        <v>0</v>
      </c>
      <c r="E15" s="41">
        <f t="shared" si="3"/>
        <v>0</v>
      </c>
      <c r="F15" s="41">
        <f t="shared" si="3"/>
        <v>0</v>
      </c>
      <c r="G15" s="41">
        <f t="shared" si="3"/>
        <v>0</v>
      </c>
      <c r="H15" s="41">
        <f t="shared" si="3"/>
        <v>0</v>
      </c>
      <c r="I15" s="1"/>
      <c r="J15" s="1"/>
      <c r="K15" s="1"/>
    </row>
    <row r="16" spans="1:11" ht="12.75" customHeight="1" x14ac:dyDescent="0.2">
      <c r="A16" s="77">
        <v>3</v>
      </c>
      <c r="B16" s="160" t="s">
        <v>284</v>
      </c>
      <c r="C16" s="41">
        <f t="shared" ref="C16:H16" si="4">IF($A16&gt;C$1,0,IF($A16=C$1,C$3+C8,B16+C8))</f>
        <v>0</v>
      </c>
      <c r="D16" s="41">
        <f t="shared" si="4"/>
        <v>0</v>
      </c>
      <c r="E16" s="41">
        <f t="shared" si="4"/>
        <v>0</v>
      </c>
      <c r="F16" s="41">
        <f t="shared" si="4"/>
        <v>0</v>
      </c>
      <c r="G16" s="41">
        <f t="shared" si="4"/>
        <v>0</v>
      </c>
      <c r="H16" s="41">
        <f t="shared" si="4"/>
        <v>0</v>
      </c>
      <c r="I16" s="1"/>
      <c r="J16" s="1"/>
      <c r="K16" s="1"/>
    </row>
    <row r="17" spans="1:11" ht="12.75" customHeight="1" x14ac:dyDescent="0.2">
      <c r="A17" s="77">
        <v>4</v>
      </c>
      <c r="B17" s="160" t="s">
        <v>285</v>
      </c>
      <c r="C17" s="41">
        <f t="shared" ref="C17:H17" si="5">IF($A17&gt;C$1,0,IF($A17=C$1,C$3+C9,B17+C9))</f>
        <v>0</v>
      </c>
      <c r="D17" s="41">
        <f t="shared" si="5"/>
        <v>0</v>
      </c>
      <c r="E17" s="41">
        <f t="shared" si="5"/>
        <v>0</v>
      </c>
      <c r="F17" s="41">
        <f t="shared" si="5"/>
        <v>0</v>
      </c>
      <c r="G17" s="41">
        <f t="shared" si="5"/>
        <v>0</v>
      </c>
      <c r="H17" s="41">
        <f t="shared" si="5"/>
        <v>0</v>
      </c>
      <c r="I17" s="1"/>
      <c r="J17" s="1"/>
      <c r="K17" s="1"/>
    </row>
    <row r="18" spans="1:11" ht="12.75" customHeight="1" x14ac:dyDescent="0.2">
      <c r="A18" s="77">
        <v>5</v>
      </c>
      <c r="B18" s="160" t="s">
        <v>286</v>
      </c>
      <c r="C18" s="41">
        <f t="shared" ref="C18:H18" si="6">IF($A18&gt;C$1,0,IF($A18=C$1,C$3+C10,B18+C10))</f>
        <v>0</v>
      </c>
      <c r="D18" s="41">
        <f t="shared" si="6"/>
        <v>0</v>
      </c>
      <c r="E18" s="41">
        <f t="shared" si="6"/>
        <v>0</v>
      </c>
      <c r="F18" s="41">
        <f t="shared" si="6"/>
        <v>0</v>
      </c>
      <c r="G18" s="41">
        <f t="shared" si="6"/>
        <v>0</v>
      </c>
      <c r="H18" s="41">
        <f t="shared" si="6"/>
        <v>0</v>
      </c>
      <c r="I18" s="1"/>
      <c r="J18" s="1"/>
      <c r="K18" s="1"/>
    </row>
    <row r="19" spans="1:11" ht="12.75" customHeight="1" x14ac:dyDescent="0.2">
      <c r="A19" s="1"/>
      <c r="B19" s="77" t="s">
        <v>289</v>
      </c>
      <c r="C19" s="41">
        <f t="shared" ref="C19:H19" si="7">SUM(C13:C18)</f>
        <v>0</v>
      </c>
      <c r="D19" s="41">
        <f t="shared" si="7"/>
        <v>0</v>
      </c>
      <c r="E19" s="41">
        <f t="shared" si="7"/>
        <v>0</v>
      </c>
      <c r="F19" s="41">
        <f t="shared" si="7"/>
        <v>0</v>
      </c>
      <c r="G19" s="41">
        <f t="shared" si="7"/>
        <v>0</v>
      </c>
      <c r="H19" s="41">
        <f t="shared" si="7"/>
        <v>0</v>
      </c>
      <c r="I19" s="1"/>
      <c r="J19" s="1"/>
      <c r="K19" s="1"/>
    </row>
    <row r="20" spans="1:11" ht="13.5" customHeight="1" x14ac:dyDescent="0.2">
      <c r="A20" s="1"/>
      <c r="B20" s="155" t="s">
        <v>299</v>
      </c>
      <c r="C20" s="50"/>
      <c r="D20" s="50"/>
      <c r="E20" s="50"/>
      <c r="F20" s="50"/>
      <c r="G20" s="50"/>
      <c r="H20" s="50"/>
      <c r="I20" s="1"/>
      <c r="J20" s="1"/>
      <c r="K20" s="1"/>
    </row>
    <row r="21" spans="1:11" ht="12.75" customHeight="1" x14ac:dyDescent="0.2">
      <c r="A21" s="77">
        <v>0</v>
      </c>
      <c r="B21" s="160" t="s">
        <v>306</v>
      </c>
      <c r="C21" s="41">
        <f>IF(OR($A21&gt;C$1,Bases!$D$30+$A21-1&lt;C$1),0,C13/Bases!$D$30)</f>
        <v>0</v>
      </c>
      <c r="D21" s="41">
        <f>IF(OR($A21&gt;D$1,Bases!$D$30+$A21-1&lt;D$1),0,D13/Bases!$D$30)</f>
        <v>0</v>
      </c>
      <c r="E21" s="41">
        <f>IF(OR($A21&gt;E$1,Bases!$D$30+$A21-1&lt;E$1),0,E13/Bases!$D$30)</f>
        <v>0</v>
      </c>
      <c r="F21" s="41">
        <f>IF(OR($A21&gt;F$1,Bases!$D$30+$A21-1&lt;F$1),0,F13/Bases!$D$30)</f>
        <v>0</v>
      </c>
      <c r="G21" s="41">
        <f>IF(OR($A21&gt;G$1,Bases!$D$30+$A21-1&lt;G$1),0,G13/Bases!$D$30)</f>
        <v>0</v>
      </c>
      <c r="H21" s="41">
        <f>IF(OR($A21&gt;H$1,Bases!$D$30+$A21-1&lt;H$1),0,H13/Bases!$D$30)</f>
        <v>0</v>
      </c>
      <c r="I21" s="1"/>
      <c r="J21" s="1"/>
      <c r="K21" s="1"/>
    </row>
    <row r="22" spans="1:11" ht="12.75" customHeight="1" x14ac:dyDescent="0.2">
      <c r="A22" s="77">
        <v>1</v>
      </c>
      <c r="B22" s="160" t="s">
        <v>282</v>
      </c>
      <c r="C22" s="41">
        <f>IF(OR($A22&gt;C$1,Bases!$D$30+$A22-1&lt;C$1),0,C14/Bases!$D$30)</f>
        <v>0</v>
      </c>
      <c r="D22" s="41">
        <f>IF(OR($A22&gt;D$1,Bases!$D$30+$A22-1&lt;D$1),0,D14/Bases!$D$30)</f>
        <v>0</v>
      </c>
      <c r="E22" s="41">
        <f>IF(OR($A22&gt;E$1,Bases!$D$30+$A22-1&lt;E$1),0,E14/Bases!$D$30)</f>
        <v>0</v>
      </c>
      <c r="F22" s="41">
        <f>IF(OR($A22&gt;F$1,Bases!$D$30+$A22-1&lt;F$1),0,F14/Bases!$D$30)</f>
        <v>0</v>
      </c>
      <c r="G22" s="41">
        <f>IF(OR($A22&gt;G$1,Bases!$D$30+$A22-1&lt;G$1),0,G14/Bases!$D$30)</f>
        <v>0</v>
      </c>
      <c r="H22" s="41">
        <f>IF(OR($A22&gt;H$1,Bases!$D$30+$A22-1&lt;H$1),0,H14/Bases!$D$30)</f>
        <v>0</v>
      </c>
      <c r="I22" s="1"/>
      <c r="J22" s="1"/>
      <c r="K22" s="1"/>
    </row>
    <row r="23" spans="1:11" ht="12.75" customHeight="1" x14ac:dyDescent="0.2">
      <c r="A23" s="77">
        <v>2</v>
      </c>
      <c r="B23" s="160" t="s">
        <v>283</v>
      </c>
      <c r="C23" s="41">
        <f>IF(OR($A23&gt;C$1,Bases!$D$30+$A23-1&lt;C$1),0,C15/Bases!$D$30)</f>
        <v>0</v>
      </c>
      <c r="D23" s="41">
        <f>IF(OR($A23&gt;D$1,Bases!$D$30+$A23-1&lt;D$1),0,D15/Bases!$D$30)</f>
        <v>0</v>
      </c>
      <c r="E23" s="41">
        <f>IF(OR($A23&gt;E$1,Bases!$D$30+$A23-1&lt;E$1),0,E15/Bases!$D$30)</f>
        <v>0</v>
      </c>
      <c r="F23" s="41">
        <f>IF(OR($A23&gt;F$1,Bases!$D$30+$A23-1&lt;F$1),0,F15/Bases!$D$30)</f>
        <v>0</v>
      </c>
      <c r="G23" s="41">
        <f>IF(OR($A23&gt;G$1,Bases!$D$30+$A23-1&lt;G$1),0,G15/Bases!$D$30)</f>
        <v>0</v>
      </c>
      <c r="H23" s="41">
        <f>IF(OR($A23&gt;H$1,Bases!$D$30+$A23-1&lt;H$1),0,H15/Bases!$D$30)</f>
        <v>0</v>
      </c>
      <c r="I23" s="1"/>
      <c r="J23" s="1"/>
      <c r="K23" s="1"/>
    </row>
    <row r="24" spans="1:11" ht="12.75" customHeight="1" x14ac:dyDescent="0.2">
      <c r="A24" s="77">
        <v>3</v>
      </c>
      <c r="B24" s="160" t="s">
        <v>284</v>
      </c>
      <c r="C24" s="41">
        <f>IF(OR($A24&gt;C$1,Bases!$D$30+$A24-1&lt;C$1),0,C16/Bases!$D$30)</f>
        <v>0</v>
      </c>
      <c r="D24" s="41">
        <f>IF(OR($A24&gt;D$1,Bases!$D$30+$A24-1&lt;D$1),0,D16/Bases!$D$30)</f>
        <v>0</v>
      </c>
      <c r="E24" s="41">
        <f>IF(OR($A24&gt;E$1,Bases!$D$30+$A24-1&lt;E$1),0,E16/Bases!$D$30)</f>
        <v>0</v>
      </c>
      <c r="F24" s="41">
        <f>IF(OR($A24&gt;F$1,Bases!$D$30+$A24-1&lt;F$1),0,F16/Bases!$D$30)</f>
        <v>0</v>
      </c>
      <c r="G24" s="41">
        <f>IF(OR($A24&gt;G$1,Bases!$D$30+$A24-1&lt;G$1),0,G16/Bases!$D$30)</f>
        <v>0</v>
      </c>
      <c r="H24" s="41">
        <f>IF(OR($A24&gt;H$1,Bases!$D$30+$A24-1&lt;H$1),0,H16/Bases!$D$30)</f>
        <v>0</v>
      </c>
      <c r="I24" s="1"/>
      <c r="J24" s="1"/>
      <c r="K24" s="1"/>
    </row>
    <row r="25" spans="1:11" ht="12.75" customHeight="1" x14ac:dyDescent="0.2">
      <c r="A25" s="77">
        <v>4</v>
      </c>
      <c r="B25" s="160" t="s">
        <v>285</v>
      </c>
      <c r="C25" s="41">
        <f>IF(OR($A25&gt;C$1,Bases!$D$30+$A25-1&lt;C$1),0,C17/Bases!$D$30)</f>
        <v>0</v>
      </c>
      <c r="D25" s="41">
        <f>IF(OR($A25&gt;D$1,Bases!$D$30+$A25-1&lt;D$1),0,D17/Bases!$D$30)</f>
        <v>0</v>
      </c>
      <c r="E25" s="41">
        <f>IF(OR($A25&gt;E$1,Bases!$D$30+$A25-1&lt;E$1),0,E17/Bases!$D$30)</f>
        <v>0</v>
      </c>
      <c r="F25" s="41">
        <f>IF(OR($A25&gt;F$1,Bases!$D$30+$A25-1&lt;F$1),0,F17/Bases!$D$30)</f>
        <v>0</v>
      </c>
      <c r="G25" s="41">
        <f>IF(OR($A25&gt;G$1,Bases!$D$30+$A25-1&lt;G$1),0,G17/Bases!$D$30)</f>
        <v>0</v>
      </c>
      <c r="H25" s="41">
        <f>IF(OR($A25&gt;H$1,Bases!$D$30+$A25-1&lt;H$1),0,H17/Bases!$D$30)</f>
        <v>0</v>
      </c>
      <c r="I25" s="1"/>
      <c r="J25" s="1"/>
      <c r="K25" s="1"/>
    </row>
    <row r="26" spans="1:11" ht="12.75" customHeight="1" x14ac:dyDescent="0.2">
      <c r="A26" s="77">
        <v>5</v>
      </c>
      <c r="B26" s="160" t="s">
        <v>286</v>
      </c>
      <c r="C26" s="41">
        <f>IF(OR($A26&gt;C$1,Bases!$D$30+$A26-1&lt;C$1),0,C18/Bases!$D$30)</f>
        <v>0</v>
      </c>
      <c r="D26" s="41">
        <f>IF(OR($A26&gt;D$1,Bases!$D$30+$A26-1&lt;D$1),0,D18/Bases!$D$30)</f>
        <v>0</v>
      </c>
      <c r="E26" s="41">
        <f>IF(OR($A26&gt;E$1,Bases!$D$30+$A26-1&lt;E$1),0,E18/Bases!$D$30)</f>
        <v>0</v>
      </c>
      <c r="F26" s="41">
        <f>IF(OR($A26&gt;F$1,Bases!$D$30+$A26-1&lt;F$1),0,F18/Bases!$D$30)</f>
        <v>0</v>
      </c>
      <c r="G26" s="41">
        <f>IF(OR($A26&gt;G$1,Bases!$D$30+$A26-1&lt;G$1),0,G18/Bases!$D$30)</f>
        <v>0</v>
      </c>
      <c r="H26" s="41">
        <f>IF(OR($A26&gt;H$1,Bases!$D$30+$A26-1&lt;H$1),0,H18/Bases!$D$30)</f>
        <v>0</v>
      </c>
      <c r="I26" s="1"/>
      <c r="J26" s="1"/>
      <c r="K26" s="1"/>
    </row>
    <row r="27" spans="1:11" ht="12.75" customHeight="1" x14ac:dyDescent="0.2">
      <c r="A27" s="1"/>
      <c r="B27" s="77" t="s">
        <v>300</v>
      </c>
      <c r="C27" s="41">
        <f t="shared" ref="C27:H27" si="8">SUM(C21:C26)</f>
        <v>0</v>
      </c>
      <c r="D27" s="41">
        <f t="shared" si="8"/>
        <v>0</v>
      </c>
      <c r="E27" s="41">
        <f t="shared" si="8"/>
        <v>0</v>
      </c>
      <c r="F27" s="41">
        <f t="shared" si="8"/>
        <v>0</v>
      </c>
      <c r="G27" s="41">
        <f t="shared" si="8"/>
        <v>0</v>
      </c>
      <c r="H27" s="41">
        <f t="shared" si="8"/>
        <v>0</v>
      </c>
      <c r="I27" s="1"/>
      <c r="J27" s="1"/>
      <c r="K27" s="1"/>
    </row>
    <row r="28" spans="1:11" ht="13.5" customHeight="1" x14ac:dyDescent="0.2">
      <c r="A28" s="1"/>
      <c r="B28" s="155" t="s">
        <v>301</v>
      </c>
      <c r="C28" s="50"/>
      <c r="D28" s="50"/>
      <c r="E28" s="50"/>
      <c r="F28" s="50"/>
      <c r="G28" s="50"/>
      <c r="H28" s="50"/>
      <c r="I28" s="1"/>
      <c r="J28" s="1"/>
      <c r="K28" s="1"/>
    </row>
    <row r="29" spans="1:11" ht="12.75" customHeight="1" x14ac:dyDescent="0.2">
      <c r="A29" s="77">
        <v>0</v>
      </c>
      <c r="B29" s="160" t="s">
        <v>306</v>
      </c>
      <c r="C29" s="41">
        <f>IF($A29&gt;=C$1,0,B37*Proyecciones!E$7)</f>
        <v>0</v>
      </c>
      <c r="D29" s="41">
        <f>IF($A29&gt;=D$1,0,C37*Proyecciones!F$7)</f>
        <v>0</v>
      </c>
      <c r="E29" s="41">
        <f>IF($A29&gt;=E$1,0,D37*Proyecciones!G$7)</f>
        <v>0</v>
      </c>
      <c r="F29" s="41">
        <f>IF($A29&gt;=F$1,0,E37*Proyecciones!H$7)</f>
        <v>0</v>
      </c>
      <c r="G29" s="41">
        <f>IF($A29&gt;=G$1,0,F37*Proyecciones!I$7)</f>
        <v>0</v>
      </c>
      <c r="H29" s="41">
        <f>IF($A29&gt;=H$1,0,G37*Proyecciones!J$7)</f>
        <v>0</v>
      </c>
      <c r="I29" s="1"/>
      <c r="J29" s="1"/>
      <c r="K29" s="1"/>
    </row>
    <row r="30" spans="1:11" ht="12.75" customHeight="1" x14ac:dyDescent="0.2">
      <c r="A30" s="77">
        <v>1</v>
      </c>
      <c r="B30" s="87" t="s">
        <v>282</v>
      </c>
      <c r="C30" s="41">
        <f>IF($A30&gt;=C$1,0,B38*Proyecciones!E$7)</f>
        <v>0</v>
      </c>
      <c r="D30" s="41">
        <f>IF($A30&gt;=D$1,0,C38*Proyecciones!F$7)</f>
        <v>0</v>
      </c>
      <c r="E30" s="41">
        <f>IF($A30&gt;=E$1,0,D38*Proyecciones!G$7)</f>
        <v>0</v>
      </c>
      <c r="F30" s="41">
        <f>IF($A30&gt;=F$1,0,E38*Proyecciones!H$7)</f>
        <v>0</v>
      </c>
      <c r="G30" s="41">
        <f>IF($A30&gt;=G$1,0,F38*Proyecciones!I$7)</f>
        <v>0</v>
      </c>
      <c r="H30" s="41">
        <f>IF($A30&gt;=H$1,0,G38*Proyecciones!J$7)</f>
        <v>0</v>
      </c>
      <c r="I30" s="1"/>
      <c r="J30" s="1"/>
      <c r="K30" s="1"/>
    </row>
    <row r="31" spans="1:11" ht="12.75" customHeight="1" x14ac:dyDescent="0.2">
      <c r="A31" s="77">
        <v>2</v>
      </c>
      <c r="B31" s="87" t="s">
        <v>283</v>
      </c>
      <c r="C31" s="41">
        <f>IF($A31&gt;=C$1,0,B39*Proyecciones!E$7)</f>
        <v>0</v>
      </c>
      <c r="D31" s="41">
        <f>IF($A31&gt;=D$1,0,C39*Proyecciones!F$7)</f>
        <v>0</v>
      </c>
      <c r="E31" s="41">
        <f>IF($A31&gt;=E$1,0,D39*Proyecciones!G$7)</f>
        <v>0</v>
      </c>
      <c r="F31" s="41">
        <f>IF($A31&gt;=F$1,0,E39*Proyecciones!H$7)</f>
        <v>0</v>
      </c>
      <c r="G31" s="41">
        <f>IF($A31&gt;=G$1,0,F39*Proyecciones!I$7)</f>
        <v>0</v>
      </c>
      <c r="H31" s="41">
        <f>IF($A31&gt;=H$1,0,G39*Proyecciones!J$7)</f>
        <v>0</v>
      </c>
      <c r="I31" s="1"/>
      <c r="J31" s="1"/>
      <c r="K31" s="1"/>
    </row>
    <row r="32" spans="1:11" ht="12.75" customHeight="1" x14ac:dyDescent="0.2">
      <c r="A32" s="77">
        <v>3</v>
      </c>
      <c r="B32" s="87" t="s">
        <v>284</v>
      </c>
      <c r="C32" s="41">
        <f>IF($A32&gt;=C$1,0,B40*Proyecciones!E$7)</f>
        <v>0</v>
      </c>
      <c r="D32" s="41">
        <f>IF($A32&gt;=D$1,0,C40*Proyecciones!F$7)</f>
        <v>0</v>
      </c>
      <c r="E32" s="41">
        <f>IF($A32&gt;=E$1,0,D40*Proyecciones!G$7)</f>
        <v>0</v>
      </c>
      <c r="F32" s="41">
        <f>IF($A32&gt;=F$1,0,E40*Proyecciones!H$7)</f>
        <v>0</v>
      </c>
      <c r="G32" s="41">
        <f>IF($A32&gt;=G$1,0,F40*Proyecciones!I$7)</f>
        <v>0</v>
      </c>
      <c r="H32" s="41">
        <f>IF($A32&gt;=H$1,0,G40*Proyecciones!J$7)</f>
        <v>0</v>
      </c>
      <c r="I32" s="1"/>
      <c r="J32" s="1"/>
      <c r="K32" s="1"/>
    </row>
    <row r="33" spans="1:11" ht="12.75" customHeight="1" x14ac:dyDescent="0.2">
      <c r="A33" s="77">
        <v>4</v>
      </c>
      <c r="B33" s="87" t="s">
        <v>285</v>
      </c>
      <c r="C33" s="41">
        <f>IF($A33&gt;=C$1,0,B41*Proyecciones!E$7)</f>
        <v>0</v>
      </c>
      <c r="D33" s="41">
        <f>IF($A33&gt;=D$1,0,C41*Proyecciones!F$7)</f>
        <v>0</v>
      </c>
      <c r="E33" s="41">
        <f>IF($A33&gt;=E$1,0,D41*Proyecciones!G$7)</f>
        <v>0</v>
      </c>
      <c r="F33" s="41">
        <f>IF($A33&gt;=F$1,0,E41*Proyecciones!H$7)</f>
        <v>0</v>
      </c>
      <c r="G33" s="41">
        <f>IF($A33&gt;=G$1,0,F41*Proyecciones!I$7)</f>
        <v>0</v>
      </c>
      <c r="H33" s="41">
        <f>IF($A33&gt;=H$1,0,G41*Proyecciones!J$7)</f>
        <v>0</v>
      </c>
      <c r="I33" s="1"/>
      <c r="J33" s="1"/>
      <c r="K33" s="1"/>
    </row>
    <row r="34" spans="1:11" ht="12.75" customHeight="1" x14ac:dyDescent="0.2">
      <c r="A34" s="77">
        <v>5</v>
      </c>
      <c r="B34" s="87" t="s">
        <v>286</v>
      </c>
      <c r="C34" s="41">
        <f>IF($A34&gt;=C$1,0,B42*Proyecciones!E$7)</f>
        <v>0</v>
      </c>
      <c r="D34" s="41">
        <f>IF($A34&gt;=D$1,0,C42*Proyecciones!F$7)</f>
        <v>0</v>
      </c>
      <c r="E34" s="41">
        <f>IF($A34&gt;=E$1,0,D42*Proyecciones!G$7)</f>
        <v>0</v>
      </c>
      <c r="F34" s="41">
        <f>IF($A34&gt;=F$1,0,E42*Proyecciones!H$7)</f>
        <v>0</v>
      </c>
      <c r="G34" s="41">
        <f>IF($A34&gt;=G$1,0,F42*Proyecciones!I$7)</f>
        <v>0</v>
      </c>
      <c r="H34" s="41">
        <f>IF($A34&gt;=H$1,0,G42*Proyecciones!J$7)</f>
        <v>0</v>
      </c>
      <c r="I34" s="1"/>
      <c r="J34" s="1"/>
      <c r="K34" s="1"/>
    </row>
    <row r="35" spans="1:11" ht="12.75" customHeight="1" x14ac:dyDescent="0.2">
      <c r="A35" s="1"/>
      <c r="B35" s="163" t="s">
        <v>302</v>
      </c>
      <c r="C35" s="41">
        <f t="shared" ref="C35:H35" si="9">SUM(C29:C34)</f>
        <v>0</v>
      </c>
      <c r="D35" s="41">
        <f t="shared" si="9"/>
        <v>0</v>
      </c>
      <c r="E35" s="41">
        <f t="shared" si="9"/>
        <v>0</v>
      </c>
      <c r="F35" s="41">
        <f t="shared" si="9"/>
        <v>0</v>
      </c>
      <c r="G35" s="41">
        <f t="shared" si="9"/>
        <v>0</v>
      </c>
      <c r="H35" s="41">
        <f t="shared" si="9"/>
        <v>0</v>
      </c>
      <c r="I35" s="1"/>
      <c r="J35" s="1"/>
      <c r="K35" s="1"/>
    </row>
    <row r="36" spans="1:11" ht="13.5" customHeight="1" x14ac:dyDescent="0.2">
      <c r="A36" s="1"/>
      <c r="B36" s="155" t="s">
        <v>154</v>
      </c>
      <c r="C36" s="50"/>
      <c r="D36" s="50"/>
      <c r="E36" s="50"/>
      <c r="F36" s="50"/>
      <c r="G36" s="50"/>
      <c r="H36" s="50"/>
      <c r="I36" s="1"/>
      <c r="J36" s="1"/>
      <c r="K36" s="1"/>
    </row>
    <row r="37" spans="1:11" ht="12.75" customHeight="1" x14ac:dyDescent="0.2">
      <c r="A37" s="77">
        <v>0</v>
      </c>
      <c r="B37" s="160" t="s">
        <v>306</v>
      </c>
      <c r="C37" s="41">
        <f t="shared" ref="C37:H37" si="10">IF($A37&gt;C$1,0,IF($A37=C$1,C21,B37+C21+C29))</f>
        <v>0</v>
      </c>
      <c r="D37" s="41">
        <f t="shared" si="10"/>
        <v>0</v>
      </c>
      <c r="E37" s="41">
        <f t="shared" si="10"/>
        <v>0</v>
      </c>
      <c r="F37" s="41">
        <f t="shared" si="10"/>
        <v>0</v>
      </c>
      <c r="G37" s="41">
        <f t="shared" si="10"/>
        <v>0</v>
      </c>
      <c r="H37" s="41">
        <f t="shared" si="10"/>
        <v>0</v>
      </c>
      <c r="I37" s="86"/>
      <c r="J37" s="1"/>
      <c r="K37" s="1"/>
    </row>
    <row r="38" spans="1:11" ht="12.75" customHeight="1" x14ac:dyDescent="0.2">
      <c r="A38" s="77">
        <v>1</v>
      </c>
      <c r="B38" s="160" t="s">
        <v>282</v>
      </c>
      <c r="C38" s="41">
        <f t="shared" ref="C38:H38" si="11">IF($A38&gt;C$1,0,IF($A38=C$1,C22,B38+C22+C30))</f>
        <v>0</v>
      </c>
      <c r="D38" s="41">
        <f t="shared" si="11"/>
        <v>0</v>
      </c>
      <c r="E38" s="41">
        <f t="shared" si="11"/>
        <v>0</v>
      </c>
      <c r="F38" s="41">
        <f t="shared" si="11"/>
        <v>0</v>
      </c>
      <c r="G38" s="41">
        <f t="shared" si="11"/>
        <v>0</v>
      </c>
      <c r="H38" s="41">
        <f t="shared" si="11"/>
        <v>0</v>
      </c>
      <c r="I38" s="86"/>
      <c r="J38" s="1"/>
      <c r="K38" s="1"/>
    </row>
    <row r="39" spans="1:11" ht="12.75" customHeight="1" x14ac:dyDescent="0.2">
      <c r="A39" s="77">
        <v>2</v>
      </c>
      <c r="B39" s="160" t="s">
        <v>283</v>
      </c>
      <c r="C39" s="41">
        <f t="shared" ref="C39:H39" si="12">IF($A39&gt;C$1,0,IF($A39=C$1,C23,B39+C23+C31))</f>
        <v>0</v>
      </c>
      <c r="D39" s="41">
        <f t="shared" si="12"/>
        <v>0</v>
      </c>
      <c r="E39" s="41">
        <f t="shared" si="12"/>
        <v>0</v>
      </c>
      <c r="F39" s="41">
        <f t="shared" si="12"/>
        <v>0</v>
      </c>
      <c r="G39" s="41">
        <f t="shared" si="12"/>
        <v>0</v>
      </c>
      <c r="H39" s="41">
        <f t="shared" si="12"/>
        <v>0</v>
      </c>
      <c r="I39" s="1"/>
      <c r="J39" s="1"/>
      <c r="K39" s="1"/>
    </row>
    <row r="40" spans="1:11" ht="12.75" customHeight="1" x14ac:dyDescent="0.2">
      <c r="A40" s="77">
        <v>3</v>
      </c>
      <c r="B40" s="160" t="s">
        <v>284</v>
      </c>
      <c r="C40" s="41">
        <f t="shared" ref="C40:H40" si="13">IF($A40&gt;C$1,0,IF($A40=C$1,C24,B40+C24+C32))</f>
        <v>0</v>
      </c>
      <c r="D40" s="41">
        <f t="shared" si="13"/>
        <v>0</v>
      </c>
      <c r="E40" s="41">
        <f t="shared" si="13"/>
        <v>0</v>
      </c>
      <c r="F40" s="41">
        <f t="shared" si="13"/>
        <v>0</v>
      </c>
      <c r="G40" s="41">
        <f t="shared" si="13"/>
        <v>0</v>
      </c>
      <c r="H40" s="41">
        <f t="shared" si="13"/>
        <v>0</v>
      </c>
      <c r="I40" s="1"/>
      <c r="J40" s="1"/>
      <c r="K40" s="1"/>
    </row>
    <row r="41" spans="1:11" ht="12.75" customHeight="1" x14ac:dyDescent="0.2">
      <c r="A41" s="77">
        <v>4</v>
      </c>
      <c r="B41" s="160" t="s">
        <v>285</v>
      </c>
      <c r="C41" s="41">
        <f t="shared" ref="C41:H41" si="14">IF($A41&gt;C$1,0,IF($A41=C$1,C25,B41+C25+C33))</f>
        <v>0</v>
      </c>
      <c r="D41" s="41">
        <f t="shared" si="14"/>
        <v>0</v>
      </c>
      <c r="E41" s="41">
        <f t="shared" si="14"/>
        <v>0</v>
      </c>
      <c r="F41" s="41">
        <f t="shared" si="14"/>
        <v>0</v>
      </c>
      <c r="G41" s="41">
        <f t="shared" si="14"/>
        <v>0</v>
      </c>
      <c r="H41" s="41">
        <f t="shared" si="14"/>
        <v>0</v>
      </c>
      <c r="I41" s="1"/>
      <c r="J41" s="1"/>
      <c r="K41" s="1"/>
    </row>
    <row r="42" spans="1:11" ht="12.75" customHeight="1" x14ac:dyDescent="0.2">
      <c r="A42" s="77">
        <v>5</v>
      </c>
      <c r="B42" s="160" t="s">
        <v>286</v>
      </c>
      <c r="C42" s="41">
        <f t="shared" ref="C42:H42" si="15">IF($A42&gt;C$1,0,IF($A42=C$1,C26,B42+C26+C34))</f>
        <v>0</v>
      </c>
      <c r="D42" s="41">
        <f t="shared" si="15"/>
        <v>0</v>
      </c>
      <c r="E42" s="41">
        <f t="shared" si="15"/>
        <v>0</v>
      </c>
      <c r="F42" s="41">
        <f t="shared" si="15"/>
        <v>0</v>
      </c>
      <c r="G42" s="41">
        <f t="shared" si="15"/>
        <v>0</v>
      </c>
      <c r="H42" s="41">
        <f t="shared" si="15"/>
        <v>0</v>
      </c>
      <c r="I42" s="1"/>
      <c r="J42" s="1"/>
      <c r="K42" s="1"/>
    </row>
    <row r="43" spans="1:11" ht="12.75" customHeight="1" x14ac:dyDescent="0.2">
      <c r="A43" s="1"/>
      <c r="B43" s="77" t="s">
        <v>303</v>
      </c>
      <c r="C43" s="41">
        <f t="shared" ref="C43:H43" si="16">SUM(C37:C42)</f>
        <v>0</v>
      </c>
      <c r="D43" s="41">
        <f t="shared" si="16"/>
        <v>0</v>
      </c>
      <c r="E43" s="41">
        <f t="shared" si="16"/>
        <v>0</v>
      </c>
      <c r="F43" s="41">
        <f t="shared" si="16"/>
        <v>0</v>
      </c>
      <c r="G43" s="41">
        <f t="shared" si="16"/>
        <v>0</v>
      </c>
      <c r="H43" s="41">
        <f t="shared" si="16"/>
        <v>0</v>
      </c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6</vt:i4>
      </vt:variant>
    </vt:vector>
  </HeadingPairs>
  <TitlesOfParts>
    <vt:vector size="28" baseType="lpstr">
      <vt:lpstr>Inversion</vt:lpstr>
      <vt:lpstr>Costos</vt:lpstr>
      <vt:lpstr>Gastos</vt:lpstr>
      <vt:lpstr>Precio</vt:lpstr>
      <vt:lpstr>Proyecciones</vt:lpstr>
      <vt:lpstr>Financiación</vt:lpstr>
      <vt:lpstr>Bases</vt:lpstr>
      <vt:lpstr>Balance</vt:lpstr>
      <vt:lpstr>P&amp;G</vt:lpstr>
      <vt:lpstr>Flujo de Caja</vt:lpstr>
      <vt:lpstr>Salidas</vt:lpstr>
      <vt:lpstr>Proy Demanda</vt:lpstr>
      <vt:lpstr>Deuda $</vt:lpstr>
      <vt:lpstr>Terrenos</vt:lpstr>
      <vt:lpstr>Construcciones</vt:lpstr>
      <vt:lpstr>Maquinaria</vt:lpstr>
      <vt:lpstr>Muebles</vt:lpstr>
      <vt:lpstr>Transporte</vt:lpstr>
      <vt:lpstr>Oficina</vt:lpstr>
      <vt:lpstr>Semovientes</vt:lpstr>
      <vt:lpstr>Permanentes</vt:lpstr>
      <vt:lpstr>Anticipados</vt:lpstr>
      <vt:lpstr>Balance!Z_63916809_C01D_4B23_BE77_5F659C46351E_.wvu.PrintArea</vt:lpstr>
      <vt:lpstr>Bases!Z_63916809_C01D_4B23_BE77_5F659C46351E_.wvu.PrintArea</vt:lpstr>
      <vt:lpstr>'Flujo de Caja'!Z_63916809_C01D_4B23_BE77_5F659C46351E_.wvu.PrintArea</vt:lpstr>
      <vt:lpstr>'P&amp;G'!Z_63916809_C01D_4B23_BE77_5F659C46351E_.wvu.PrintArea</vt:lpstr>
      <vt:lpstr>Proyecciones!Z_63916809_C01D_4B23_BE77_5F659C46351E_.wvu.PrintArea</vt:lpstr>
      <vt:lpstr>Proyecciones!Z_63916809_C01D_4B23_BE77_5F659C46351E_.wvu.PrintTitles</vt:lpstr>
    </vt:vector>
  </TitlesOfParts>
  <Company>Desarrollo Gerencial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Financiero ACME Final</dc:title>
  <dc:subject>Modelaje Financiero</dc:subject>
  <dc:description>Mayo 2004_x000d_
wmartinez@valora-ce.com</dc:description>
  <cp:lastModifiedBy>USUARIO</cp:lastModifiedBy>
  <cp:lastPrinted>2008-07-21T22:56:19Z</cp:lastPrinted>
  <dcterms:created xsi:type="dcterms:W3CDTF">1996-01-01T07:13:34Z</dcterms:created>
  <dcterms:modified xsi:type="dcterms:W3CDTF">2024-03-18T03:43:10Z</dcterms:modified>
</cp:coreProperties>
</file>